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04\C06\T1 CHANDÍA\2022\Calificaciones\1er Semestre\"/>
    </mc:Choice>
  </mc:AlternateContent>
  <bookViews>
    <workbookView xWindow="-90" yWindow="-90" windowWidth="11640" windowHeight="8175" activeTab="1"/>
  </bookViews>
  <sheets>
    <sheet name="1er Semestre" sheetId="1" r:id="rId1"/>
    <sheet name="2do Semestre" sheetId="3" r:id="rId2"/>
    <sheet name="Hoja1" sheetId="4" r:id="rId3"/>
  </sheets>
  <definedNames>
    <definedName name="_xlnm._FilterDatabase" localSheetId="0" hidden="1">'1er Semestre'!$B$1:$X$44</definedName>
    <definedName name="_xlnm._FilterDatabase" localSheetId="1" hidden="1">'2do Semestre'!$A$1:$AG$40</definedName>
    <definedName name="_xlnm.Print_Area" localSheetId="0">'1er Semestre'!$A$1:$X$44</definedName>
  </definedNames>
  <calcPr calcId="162913"/>
</workbook>
</file>

<file path=xl/calcChain.xml><?xml version="1.0" encoding="utf-8"?>
<calcChain xmlns="http://schemas.openxmlformats.org/spreadsheetml/2006/main">
  <c r="R35" i="3" l="1"/>
  <c r="R34" i="3" l="1"/>
  <c r="R3" i="3"/>
  <c r="R31" i="3"/>
  <c r="R2" i="3"/>
  <c r="U2" i="3" s="1"/>
  <c r="R37" i="3"/>
  <c r="R29" i="3"/>
  <c r="R18" i="3"/>
  <c r="R14" i="3"/>
  <c r="R11" i="3"/>
  <c r="R4" i="3"/>
  <c r="R13" i="3"/>
  <c r="R12" i="3"/>
  <c r="R16" i="3"/>
  <c r="R8" i="3"/>
  <c r="R25" i="3"/>
  <c r="R32" i="3"/>
  <c r="R36" i="3"/>
  <c r="R5" i="3"/>
  <c r="R10" i="3"/>
  <c r="R40" i="3"/>
  <c r="R24" i="3"/>
  <c r="R15" i="3"/>
  <c r="R30" i="3"/>
  <c r="R39" i="3"/>
  <c r="R17" i="3"/>
  <c r="R21" i="3" l="1"/>
  <c r="R33" i="3"/>
  <c r="R28" i="3"/>
  <c r="R27" i="3"/>
  <c r="R9" i="3"/>
  <c r="P8" i="1" l="1"/>
  <c r="R6" i="3" l="1"/>
  <c r="R19" i="3"/>
  <c r="R26" i="3"/>
  <c r="R20" i="3"/>
  <c r="R7" i="3"/>
  <c r="R22" i="3"/>
  <c r="R38" i="3"/>
  <c r="R23" i="3"/>
  <c r="J9" i="3" l="1"/>
  <c r="J31" i="3"/>
  <c r="J27" i="3"/>
  <c r="J28" i="3"/>
  <c r="J33" i="3"/>
  <c r="J21" i="3"/>
  <c r="J2" i="3"/>
  <c r="J17" i="3"/>
  <c r="J37" i="3"/>
  <c r="J29" i="3"/>
  <c r="J23" i="3"/>
  <c r="J18" i="3"/>
  <c r="J26" i="3"/>
  <c r="J3" i="3"/>
  <c r="J34" i="3"/>
  <c r="J14" i="3"/>
  <c r="J11" i="3"/>
  <c r="J38" i="3"/>
  <c r="J4" i="3"/>
  <c r="J13" i="3"/>
  <c r="J12" i="3"/>
  <c r="J16" i="3"/>
  <c r="J8" i="3"/>
  <c r="J25" i="3"/>
  <c r="J32" i="3"/>
  <c r="J36" i="3"/>
  <c r="J20" i="3"/>
  <c r="J7" i="3"/>
  <c r="J22" i="3"/>
  <c r="J5" i="3"/>
  <c r="J19" i="3"/>
  <c r="J35" i="3"/>
  <c r="J6" i="3"/>
  <c r="J10" i="3"/>
  <c r="J40" i="3"/>
  <c r="J24" i="3"/>
  <c r="J15" i="3"/>
  <c r="J30" i="3"/>
  <c r="J39" i="3"/>
  <c r="AC27" i="3"/>
  <c r="AE30" i="3" l="1"/>
  <c r="AG30" i="3" s="1"/>
  <c r="AC30" i="3"/>
  <c r="AE10" i="3"/>
  <c r="AG10" i="3" s="1"/>
  <c r="AC10" i="3"/>
  <c r="AE36" i="3"/>
  <c r="AG36" i="3" s="1"/>
  <c r="AC36" i="3"/>
  <c r="AE38" i="3"/>
  <c r="AG38" i="3" s="1"/>
  <c r="AC38" i="3"/>
  <c r="AE29" i="3"/>
  <c r="AG29" i="3" s="1"/>
  <c r="AC29" i="3"/>
  <c r="AE9" i="3"/>
  <c r="AG9" i="3" s="1"/>
  <c r="AC9" i="3"/>
  <c r="AE39" i="3"/>
  <c r="AG39" i="3" s="1"/>
  <c r="AC39" i="3"/>
  <c r="AE19" i="3"/>
  <c r="AG19" i="3" s="1"/>
  <c r="AC19" i="3"/>
  <c r="AE20" i="3"/>
  <c r="AG20" i="3" s="1"/>
  <c r="AC20" i="3"/>
  <c r="AE8" i="3"/>
  <c r="AG8" i="3" s="1"/>
  <c r="AC8" i="3"/>
  <c r="AE4" i="3"/>
  <c r="AG4" i="3" s="1"/>
  <c r="AC4" i="3"/>
  <c r="AE34" i="3"/>
  <c r="AG34" i="3" s="1"/>
  <c r="AC34" i="3"/>
  <c r="AE23" i="3"/>
  <c r="AG23" i="3" s="1"/>
  <c r="AC23" i="3"/>
  <c r="AE2" i="3"/>
  <c r="AG2" i="3" s="1"/>
  <c r="AC2" i="3"/>
  <c r="AE31" i="3"/>
  <c r="AG31" i="3" s="1"/>
  <c r="AC31" i="3"/>
  <c r="AE24" i="3"/>
  <c r="AG24" i="3" s="1"/>
  <c r="AC24" i="3"/>
  <c r="AE35" i="3"/>
  <c r="AG35" i="3" s="1"/>
  <c r="AC35" i="3"/>
  <c r="AE7" i="3"/>
  <c r="AG7" i="3" s="1"/>
  <c r="AC7" i="3"/>
  <c r="AE25" i="3"/>
  <c r="AG25" i="3" s="1"/>
  <c r="AC25" i="3"/>
  <c r="AE13" i="3"/>
  <c r="AG13" i="3" s="1"/>
  <c r="AC13" i="3"/>
  <c r="AE14" i="3"/>
  <c r="AG14" i="3" s="1"/>
  <c r="AC14" i="3"/>
  <c r="AE18" i="3"/>
  <c r="AG18" i="3" s="1"/>
  <c r="AC18" i="3"/>
  <c r="AE17" i="3"/>
  <c r="AG17" i="3" s="1"/>
  <c r="AC17" i="3"/>
  <c r="AE5" i="3"/>
  <c r="AG5" i="3" s="1"/>
  <c r="AC5" i="3"/>
  <c r="AE16" i="3"/>
  <c r="AG16" i="3" s="1"/>
  <c r="AC16" i="3"/>
  <c r="AE3" i="3"/>
  <c r="AG3" i="3" s="1"/>
  <c r="AC3" i="3"/>
  <c r="AE21" i="3"/>
  <c r="AG21" i="3" s="1"/>
  <c r="AC21" i="3"/>
  <c r="AE40" i="3"/>
  <c r="AG40" i="3" s="1"/>
  <c r="AC40" i="3"/>
  <c r="AE15" i="3"/>
  <c r="AG15" i="3" s="1"/>
  <c r="AC15" i="3"/>
  <c r="AE6" i="3"/>
  <c r="AG6" i="3" s="1"/>
  <c r="AC6" i="3"/>
  <c r="AE22" i="3"/>
  <c r="AG22" i="3" s="1"/>
  <c r="AC22" i="3"/>
  <c r="AE32" i="3"/>
  <c r="AG32" i="3" s="1"/>
  <c r="AC32" i="3"/>
  <c r="AE12" i="3"/>
  <c r="AG12" i="3" s="1"/>
  <c r="AC12" i="3"/>
  <c r="AE11" i="3"/>
  <c r="AG11" i="3" s="1"/>
  <c r="AC11" i="3"/>
  <c r="AE26" i="3"/>
  <c r="AG26" i="3" s="1"/>
  <c r="AC26" i="3"/>
  <c r="AE37" i="3"/>
  <c r="AG37" i="3" s="1"/>
  <c r="AC37" i="3"/>
  <c r="AE33" i="3"/>
  <c r="AG33" i="3" s="1"/>
  <c r="AC33" i="3"/>
  <c r="AE28" i="3"/>
  <c r="AG28" i="3" s="1"/>
  <c r="AC28" i="3"/>
  <c r="AE27" i="3"/>
  <c r="AG27" i="3" s="1"/>
  <c r="U30" i="3"/>
  <c r="U15" i="3"/>
  <c r="U24" i="3"/>
  <c r="U40" i="3"/>
  <c r="U10" i="3"/>
  <c r="U6" i="3"/>
  <c r="U35" i="3"/>
  <c r="U19" i="3"/>
  <c r="U5" i="3"/>
  <c r="U22" i="3"/>
  <c r="U7" i="3"/>
  <c r="U20" i="3"/>
  <c r="U36" i="3"/>
  <c r="U32" i="3"/>
  <c r="U25" i="3"/>
  <c r="U8" i="3"/>
  <c r="U16" i="3"/>
  <c r="U12" i="3"/>
  <c r="U13" i="3"/>
  <c r="U4" i="3"/>
  <c r="U38" i="3"/>
  <c r="U11" i="3"/>
  <c r="U14" i="3"/>
  <c r="U34" i="3"/>
  <c r="U3" i="3"/>
  <c r="U26" i="3"/>
  <c r="U18" i="3"/>
  <c r="U23" i="3"/>
  <c r="U29" i="3"/>
  <c r="U37" i="3"/>
  <c r="U17" i="3"/>
  <c r="U21" i="3"/>
  <c r="U33" i="3"/>
  <c r="U28" i="3"/>
  <c r="U27" i="3"/>
  <c r="U31" i="3"/>
  <c r="U9" i="3"/>
  <c r="U39" i="3"/>
  <c r="P2" i="1"/>
  <c r="S2" i="1" s="1"/>
  <c r="P7" i="1"/>
  <c r="S7" i="1" s="1"/>
  <c r="P43" i="1"/>
  <c r="S43" i="1" s="1"/>
  <c r="P17" i="1"/>
  <c r="S17" i="1" s="1"/>
  <c r="P34" i="1"/>
  <c r="S34" i="1" s="1"/>
  <c r="P28" i="1"/>
  <c r="S28" i="1" s="1"/>
  <c r="P11" i="1"/>
  <c r="S11" i="1" s="1"/>
  <c r="P20" i="1"/>
  <c r="S20" i="1" s="1"/>
  <c r="P37" i="1"/>
  <c r="S37" i="1" s="1"/>
  <c r="P9" i="1"/>
  <c r="S9" i="1" s="1"/>
  <c r="P16" i="1"/>
  <c r="S16" i="1" s="1"/>
  <c r="P21" i="1"/>
  <c r="S21" i="1" s="1"/>
  <c r="P32" i="1"/>
  <c r="S32" i="1" s="1"/>
  <c r="P35" i="1"/>
  <c r="S35" i="1" s="1"/>
  <c r="P30" i="1"/>
  <c r="S30" i="1" s="1"/>
  <c r="P25" i="1"/>
  <c r="S25" i="1" s="1"/>
  <c r="P3" i="1"/>
  <c r="S3" i="1" s="1"/>
  <c r="P36" i="1"/>
  <c r="S36" i="1" s="1"/>
  <c r="P19" i="1"/>
  <c r="S19" i="1" s="1"/>
  <c r="P23" i="1"/>
  <c r="S23" i="1" s="1"/>
  <c r="P22" i="1"/>
  <c r="S22" i="1" s="1"/>
  <c r="P18" i="1"/>
  <c r="S18" i="1" s="1"/>
  <c r="P41" i="1"/>
  <c r="S41" i="1" s="1"/>
  <c r="P24" i="1"/>
  <c r="S24" i="1" s="1"/>
  <c r="P10" i="1"/>
  <c r="S10" i="1" s="1"/>
  <c r="P14" i="1"/>
  <c r="S14" i="1" s="1"/>
  <c r="P33" i="1"/>
  <c r="S33" i="1" s="1"/>
  <c r="P29" i="1"/>
  <c r="S29" i="1" s="1"/>
  <c r="S8" i="1"/>
  <c r="P31" i="1"/>
  <c r="S31" i="1" s="1"/>
  <c r="P13" i="1"/>
  <c r="S13" i="1" s="1"/>
  <c r="P38" i="1"/>
  <c r="S38" i="1" s="1"/>
  <c r="P26" i="1"/>
  <c r="S26" i="1" s="1"/>
  <c r="P15" i="1"/>
  <c r="S15" i="1" s="1"/>
  <c r="P5" i="1"/>
  <c r="S5" i="1" s="1"/>
  <c r="P6" i="1"/>
  <c r="S6" i="1" s="1"/>
  <c r="P12" i="1"/>
  <c r="S12" i="1" s="1"/>
  <c r="P42" i="1"/>
  <c r="S42" i="1" s="1"/>
  <c r="P4" i="1"/>
  <c r="S4" i="1" s="1"/>
  <c r="P27" i="1"/>
  <c r="S27" i="1" s="1"/>
  <c r="P40" i="1"/>
  <c r="S40" i="1" s="1"/>
  <c r="P39" i="1"/>
  <c r="S39" i="1" s="1"/>
  <c r="P44" i="1"/>
  <c r="S44" i="1" s="1"/>
</calcChain>
</file>

<file path=xl/comments1.xml><?xml version="1.0" encoding="utf-8"?>
<comments xmlns="http://schemas.openxmlformats.org/spreadsheetml/2006/main">
  <authors>
    <author>12129056-1</author>
  </authors>
  <commentList>
    <comment ref="K1" authorId="0" shapeId="0">
      <text>
        <r>
          <rPr>
            <b/>
            <sz val="9"/>
            <color indexed="81"/>
            <rFont val="Tahoma"/>
            <family val="2"/>
          </rPr>
          <t>12129056-1:</t>
        </r>
        <r>
          <rPr>
            <sz val="9"/>
            <color indexed="81"/>
            <rFont val="Tahoma"/>
            <family val="2"/>
          </rPr>
          <t xml:space="preserve">
Promedio</t>
        </r>
      </text>
    </comment>
    <comment ref="L1" authorId="0" shapeId="0">
      <text>
        <r>
          <rPr>
            <b/>
            <sz val="9"/>
            <color indexed="81"/>
            <rFont val="Tahoma"/>
            <family val="2"/>
          </rPr>
          <t>T1 Chandía:</t>
        </r>
        <r>
          <rPr>
            <sz val="9"/>
            <color indexed="81"/>
            <rFont val="Tahoma"/>
            <family val="2"/>
          </rPr>
          <t xml:space="preserve">
Ramos Rojos al término del semestre.</t>
        </r>
      </text>
    </comment>
    <comment ref="O1" authorId="0" shapeId="0">
      <text>
        <r>
          <rPr>
            <b/>
            <sz val="9"/>
            <color indexed="81"/>
            <rFont val="Tahoma"/>
            <family val="2"/>
          </rPr>
          <t xml:space="preserve">T1 Chandía:
</t>
        </r>
        <r>
          <rPr>
            <sz val="9"/>
            <color indexed="81"/>
            <rFont val="Tahoma"/>
            <family val="2"/>
          </rPr>
          <t>LM = 1
CALIF = 3
V = 3
NA = -1</t>
        </r>
      </text>
    </comment>
    <comment ref="E3" authorId="0" shapeId="0">
      <text>
        <r>
          <rPr>
            <b/>
            <sz val="9"/>
            <color indexed="81"/>
            <rFont val="Tahoma"/>
            <family val="2"/>
          </rPr>
          <t>T1 Chandía:</t>
        </r>
        <r>
          <rPr>
            <sz val="9"/>
            <color indexed="81"/>
            <rFont val="Tahoma"/>
            <family val="2"/>
          </rPr>
          <t xml:space="preserve">
11-08: LC "Llegar tarde a la recogida 3 minutos" L-20
13-09: Profesores de inglés destacan su preocupación en clases
20-10: LC "Falto a la revista de división de servicio" L-20
20-10: LC "Falto a la revista de entrepuente" L-15
20-10: LC "Negligente en sus funciones de guardia de entrepuente" G-25
27-10: LC "Sentarse durante la guardia de entrepuente" G-50
12-11: LC "Ser sorprendido con ayuda de memoria escrita, después de la ejecución de un C.U.C de inglés" G-100</t>
        </r>
      </text>
    </comment>
    <comment ref="E4" authorId="0" shapeId="0">
      <text>
        <r>
          <rPr>
            <b/>
            <sz val="9"/>
            <color indexed="81"/>
            <rFont val="Tahoma"/>
            <family val="2"/>
          </rPr>
          <t>T1 Chandía:</t>
        </r>
        <r>
          <rPr>
            <sz val="9"/>
            <color indexed="81"/>
            <rFont val="Tahoma"/>
            <family val="2"/>
          </rPr>
          <t xml:space="preserve">
11-08: LC: "Incumplir categoría médica" G-50
13-09: Profesora de inglés lo destaca por su respeto, obediencia y disciplina.</t>
        </r>
      </text>
    </comment>
    <comment ref="E5" authorId="0" shapeId="0">
      <text>
        <r>
          <rPr>
            <b/>
            <sz val="9"/>
            <color indexed="81"/>
            <rFont val="Tahoma"/>
            <family val="2"/>
          </rPr>
          <t>T1 Chandía:</t>
        </r>
        <r>
          <rPr>
            <sz val="9"/>
            <color indexed="81"/>
            <rFont val="Tahoma"/>
            <family val="2"/>
          </rPr>
          <t xml:space="preserve">
03-11: LC "No cumplir la instrucción dada por un brigadier" G-25</t>
        </r>
      </text>
    </comment>
    <comment ref="E6" authorId="0" shapeId="0">
      <text>
        <r>
          <rPr>
            <b/>
            <sz val="9"/>
            <color indexed="81"/>
            <rFont val="Tahoma"/>
            <family val="2"/>
          </rPr>
          <t>T1 Chandía:</t>
        </r>
        <r>
          <rPr>
            <sz val="9"/>
            <color indexed="81"/>
            <rFont val="Tahoma"/>
            <family val="2"/>
          </rPr>
          <t xml:space="preserve">
30-07: LC" Falto a la revista de entrepuentes" L-10
08-09: LC: "Falto de urbanidad añ usar goma de borrar como tope del aro" G-25
08-09: LC: "Malos movimientos militares en infantería" L-15
10-09: LC: "Tener poco cuidado con material fiscal al sacar hojas del bitácora sin informar" L-20
13-09: Destaca por su participación en clases de inglés
29-09: LC "No cumplir la orden de un brigadier al no buscarlo" G-25
20-10: LC "Falto a la revista de división de servicio" L-20
03-11: LC "Falto a la revista de entrepuente" L-15
17-11: LC "No presentarse con su brigadier de servicio para asistir a hora médica" L-5</t>
        </r>
      </text>
    </comment>
    <comment ref="E7" authorId="0" shapeId="0">
      <text>
        <r>
          <rPr>
            <b/>
            <sz val="9"/>
            <color indexed="81"/>
            <rFont val="Tahoma"/>
            <family val="2"/>
          </rPr>
          <t>T1 Chandía:</t>
        </r>
        <r>
          <rPr>
            <sz val="9"/>
            <color indexed="81"/>
            <rFont val="Tahoma"/>
            <family val="2"/>
          </rPr>
          <t xml:space="preserve">
23/08 LC: "Falto a la revista" L-15
27/08: LC: "No verificar SISPART" L-5
13-09: Profesora de inglés informa que es muy disperso y distraido en clases, afectando al resto de la clase
20-10: LC "Ausentarse temporalmente de una actividad sin solicitar autorización al brigadier a cargo" L-20
27-10: LC "Hablar durante el fondo" L-10</t>
        </r>
      </text>
    </comment>
    <comment ref="E8" authorId="0" shapeId="0">
      <text>
        <r>
          <rPr>
            <b/>
            <sz val="9"/>
            <color indexed="81"/>
            <rFont val="Tahoma"/>
            <family val="2"/>
          </rPr>
          <t>T1 Chandía:</t>
        </r>
        <r>
          <rPr>
            <sz val="9"/>
            <color indexed="81"/>
            <rFont val="Tahoma"/>
            <family val="2"/>
          </rPr>
          <t xml:space="preserve">
13-09: Profesora de inglés informa que está preocupada por el desempeño del cadete
28-09: LC "Estar en página web no autorizada en horario de estudio (instagram)" G-25
20-10: LC "No acudir a una formación" G-25
10-11: LC "No solicitar autorización para asistir a una hora médica particular" L-20
17-11: LC "Falto a la revista de jardines" L-15
17-11: LC "Dormir durante una conferencia" L-20
17-11: LC "No presentarse con un brigadier" G-25</t>
        </r>
      </text>
    </comment>
    <comment ref="E9" authorId="0" shapeId="0">
      <text>
        <r>
          <rPr>
            <b/>
            <sz val="9"/>
            <color indexed="81"/>
            <rFont val="Tahoma"/>
            <family val="2"/>
          </rPr>
          <t>T1 Chandía:</t>
        </r>
        <r>
          <rPr>
            <sz val="9"/>
            <color indexed="81"/>
            <rFont val="Tahoma"/>
            <family val="2"/>
          </rPr>
          <t xml:space="preserve">
02-08: LC: "Falto a la revista de recogida" L-20
11-08: LC: "Falto a la revista de recogida al presentarse sin chaleco de tenida de parada" L-20
27-10: LC "Hablar durante el fondo" L-10</t>
        </r>
      </text>
    </comment>
    <comment ref="E10" authorId="0" shapeId="0">
      <text>
        <r>
          <rPr>
            <b/>
            <sz val="9"/>
            <color indexed="81"/>
            <rFont val="Tahoma"/>
            <family val="2"/>
          </rPr>
          <t>T1 Chandía:</t>
        </r>
        <r>
          <rPr>
            <sz val="9"/>
            <color indexed="81"/>
            <rFont val="Tahoma"/>
            <family val="2"/>
          </rPr>
          <t xml:space="preserve">
23/08 LC: "Perder el tiempo en estudio" L-20</t>
        </r>
      </text>
    </comment>
    <comment ref="E11" authorId="0" shapeId="0">
      <text>
        <r>
          <rPr>
            <b/>
            <sz val="9"/>
            <color indexed="81"/>
            <rFont val="Tahoma"/>
            <family val="2"/>
          </rPr>
          <t>T1 Chandía:</t>
        </r>
        <r>
          <rPr>
            <sz val="9"/>
            <color indexed="81"/>
            <rFont val="Tahoma"/>
            <family val="2"/>
          </rPr>
          <t xml:space="preserve">
12-09: LC "Llegar 1 hora y 30 minutos tarde a la recogida de nivelación" G-75
28-09: LC "Dejar la capa gareteada en vía pública" L-15</t>
        </r>
      </text>
    </comment>
    <comment ref="E12" authorId="0" shapeId="0">
      <text>
        <r>
          <rPr>
            <b/>
            <sz val="9"/>
            <color indexed="81"/>
            <rFont val="Tahoma"/>
            <family val="2"/>
          </rPr>
          <t>T1 Chandía:</t>
        </r>
        <r>
          <rPr>
            <sz val="9"/>
            <color indexed="81"/>
            <rFont val="Tahoma"/>
            <family val="2"/>
          </rPr>
          <t xml:space="preserve">
27/08: LC: "No verificar SISPART" L-5
29-09: LC "Ausentarse a una actividad programada, no informando novedades oportunamente" G-25
20-10: LC "No cumplir la instrucción dada por un brigadier al no presentarse con él" G-25
10-11: LC "Falto a la revista de tenida" L-20</t>
        </r>
      </text>
    </comment>
    <comment ref="E13" authorId="0" shapeId="0">
      <text>
        <r>
          <rPr>
            <b/>
            <sz val="9"/>
            <color indexed="81"/>
            <rFont val="Tahoma"/>
            <family val="2"/>
          </rPr>
          <t>T1 Chandía:</t>
        </r>
        <r>
          <rPr>
            <sz val="9"/>
            <color indexed="81"/>
            <rFont val="Tahoma"/>
            <family val="2"/>
          </rPr>
          <t xml:space="preserve">
08-09: LC "Falto a la revista de franco" L-20
14-09: LC "Ingresar a la Escuela Naval con tenida deportiva azul sin estar autorizado" G-25
20-10: LC "Negligente en sus funciones de guardia" L-20
03-11: LC "No verificar el SISPART" L-10</t>
        </r>
      </text>
    </comment>
    <comment ref="E14" authorId="0" shapeId="0">
      <text>
        <r>
          <rPr>
            <b/>
            <sz val="9"/>
            <color indexed="81"/>
            <rFont val="Tahoma"/>
            <family val="2"/>
          </rPr>
          <t>T1 Chandía:</t>
        </r>
        <r>
          <rPr>
            <sz val="9"/>
            <color indexed="81"/>
            <rFont val="Tahoma"/>
            <family val="2"/>
          </rPr>
          <t xml:space="preserve">
30-07: LC "No tomar conocimiento de los resultados de sus observaciones al parte" L-10
</t>
        </r>
      </text>
    </comment>
    <comment ref="E15" authorId="0" shapeId="0">
      <text>
        <r>
          <rPr>
            <b/>
            <sz val="9"/>
            <color indexed="81"/>
            <rFont val="Tahoma"/>
            <family val="2"/>
          </rPr>
          <t>T1 Chandía:</t>
        </r>
        <r>
          <rPr>
            <sz val="9"/>
            <color indexed="81"/>
            <rFont val="Tahoma"/>
            <family val="2"/>
          </rPr>
          <t xml:space="preserve">
21-07: LC: "Falto a la revista de recogida al presentarse con corte de pelo no reglamentario" L-10
26-07: LC: "No cumplir la instrucción dada por un brigadier al no presentarse" G-25
13-09: Profesora de inglés informa que está preocupada por el desempeño del cadete
12-10: LC "Falto a la revista de división de servicio" L-20
17-11: LC "Falto a la revista de franco" L-20</t>
        </r>
      </text>
    </comment>
    <comment ref="E16" authorId="0" shapeId="0">
      <text>
        <r>
          <rPr>
            <b/>
            <sz val="9"/>
            <color indexed="81"/>
            <rFont val="Tahoma"/>
            <family val="2"/>
          </rPr>
          <t>T1 Chandía:</t>
        </r>
        <r>
          <rPr>
            <sz val="9"/>
            <color indexed="81"/>
            <rFont val="Tahoma"/>
            <family val="2"/>
          </rPr>
          <t xml:space="preserve">
30-07: LC "Candado abierto de locker metálico" L-15
03-11: LC "Dejar llaves gareteadas" L-15
11-11: LC "Dormir durante una conferencia" L-20</t>
        </r>
      </text>
    </comment>
    <comment ref="E17" authorId="0" shapeId="0">
      <text>
        <r>
          <rPr>
            <b/>
            <sz val="9"/>
            <color indexed="81"/>
            <rFont val="Tahoma"/>
            <family val="2"/>
          </rPr>
          <t>T1 Chandía:</t>
        </r>
        <r>
          <rPr>
            <sz val="9"/>
            <color indexed="81"/>
            <rFont val="Tahoma"/>
            <family val="2"/>
          </rPr>
          <t xml:space="preserve">
30-07: LC "Poco cuidado con material fiscal al tener cajón defectuoso" L-15
13-09: Destaca por su participación en clases de inglés
20-10: LC "Falto a la revista de División de servicio" L-20</t>
        </r>
      </text>
    </comment>
    <comment ref="E19" authorId="0" shapeId="0">
      <text>
        <r>
          <rPr>
            <b/>
            <sz val="9"/>
            <color indexed="81"/>
            <rFont val="Tahoma"/>
            <family val="2"/>
          </rPr>
          <t>T1 Chandía:</t>
        </r>
        <r>
          <rPr>
            <sz val="9"/>
            <color indexed="81"/>
            <rFont val="Tahoma"/>
            <family val="2"/>
          </rPr>
          <t xml:space="preserve">
30-07: LC "Falto a la revista de entrepuentes" L-10
08-09: LC: Falto a la revista" L-20</t>
        </r>
      </text>
    </comment>
    <comment ref="E20" authorId="0" shapeId="0">
      <text>
        <r>
          <rPr>
            <b/>
            <sz val="9"/>
            <color indexed="81"/>
            <rFont val="Tahoma"/>
            <family val="2"/>
          </rPr>
          <t>T1 Chandía:</t>
        </r>
        <r>
          <rPr>
            <sz val="9"/>
            <color indexed="81"/>
            <rFont val="Tahoma"/>
            <family val="2"/>
          </rPr>
          <t xml:space="preserve">
21-07: LC: "Llegar 50 minutos tarde a la recogida de franco, con la atenuante de dar aviso oportunamente" - G-25
21-07: LC: "Falto a la revista de recogida al presentarse sin capa" L-20
30-07: LC "No cumplir la orden dada por un cadete más antiguo al no presentarse" L-20
</t>
        </r>
      </text>
    </comment>
    <comment ref="E21" authorId="0" shapeId="0">
      <text>
        <r>
          <rPr>
            <b/>
            <sz val="9"/>
            <color indexed="81"/>
            <rFont val="Tahoma"/>
            <family val="2"/>
          </rPr>
          <t>T1 Chandía:</t>
        </r>
        <r>
          <rPr>
            <sz val="9"/>
            <color indexed="81"/>
            <rFont val="Tahoma"/>
            <family val="2"/>
          </rPr>
          <t xml:space="preserve">
27-07: (B) Consejo resuelve otorgarle la "V".
01-09: LC: "Falto a la revista de guardia de entrepuentes" L-15
04-09: LC: "Perder el control del curso" L-10
29-09: LC "Mal uso del lenguaje" L-10
20-10: LC "Falto a la revista de entrepuente" L-15
27-10: LC "Llegar tarde a la llamada" L-10
17-11: LC "Intentar engañar a la guardia en la revista de chaza al inflar la pasta de dientes" G-25
17-11: LC "No buscar a un brigadier" L-20</t>
        </r>
      </text>
    </comment>
    <comment ref="E22" authorId="0" shapeId="0">
      <text>
        <r>
          <rPr>
            <b/>
            <sz val="9"/>
            <color indexed="81"/>
            <rFont val="Tahoma"/>
            <family val="2"/>
          </rPr>
          <t>T1 Chandía:</t>
        </r>
        <r>
          <rPr>
            <sz val="9"/>
            <color indexed="81"/>
            <rFont val="Tahoma"/>
            <family val="2"/>
          </rPr>
          <t xml:space="preserve">
30-07: LC: "Falto a la revista de Infantería" L-10
05-08: LC: "Llegar tarde a la llamada" L-15
11-08: LC: "Incumplir categoría médica" G-50 
01-09: LC: "Negligente en sus funciones como cadete al no entregar oportunamente papeleta de salida" L-20</t>
        </r>
      </text>
    </comment>
    <comment ref="E23" authorId="0" shapeId="0">
      <text>
        <r>
          <rPr>
            <b/>
            <sz val="9"/>
            <color indexed="81"/>
            <rFont val="Tahoma"/>
            <family val="2"/>
          </rPr>
          <t>T1 Chandía:</t>
        </r>
        <r>
          <rPr>
            <sz val="9"/>
            <color indexed="81"/>
            <rFont val="Tahoma"/>
            <family val="2"/>
          </rPr>
          <t xml:space="preserve">
30-07: LC "No llegar a la formación de los SAF" L-10
30-07: LC "Poco cuidado con material fiscal al tener cajón defectuoso" L-20</t>
        </r>
      </text>
    </comment>
    <comment ref="E24" authorId="0" shapeId="0">
      <text>
        <r>
          <rPr>
            <b/>
            <sz val="9"/>
            <color indexed="81"/>
            <rFont val="Tahoma"/>
            <family val="2"/>
          </rPr>
          <t>T1 Chandía:</t>
        </r>
        <r>
          <rPr>
            <sz val="9"/>
            <color indexed="81"/>
            <rFont val="Tahoma"/>
            <family val="2"/>
          </rPr>
          <t xml:space="preserve">
30-07: LC" Falto a la revista de entrepuentes" L-10
03-09: LC: "Falto a la revista" G-25
13-09: Profesora de inglés informa que es muy distraido en clases y que no ha tenido buenas notas
17-11: LC "Falto a la revista de servilleta" L-15</t>
        </r>
      </text>
    </comment>
    <comment ref="E25" authorId="0" shapeId="0">
      <text>
        <r>
          <rPr>
            <b/>
            <sz val="9"/>
            <color indexed="81"/>
            <rFont val="Tahoma"/>
            <family val="2"/>
          </rPr>
          <t>T1 Chandía:</t>
        </r>
        <r>
          <rPr>
            <sz val="9"/>
            <color indexed="81"/>
            <rFont val="Tahoma"/>
            <family val="2"/>
          </rPr>
          <t xml:space="preserve">
17-08: LC "Falto a la revista" L-15
30-09: LC "No tomar la guardia de entrepuentes" G-75
27-10: LC "Encontrarse en una página web no autorizada" L-20
03-11: LC "Encontrarse en una página web no autorizada" G-25</t>
        </r>
      </text>
    </comment>
    <comment ref="E26" authorId="0" shapeId="0">
      <text>
        <r>
          <rPr>
            <b/>
            <sz val="9"/>
            <color indexed="81"/>
            <rFont val="Tahoma"/>
            <family val="2"/>
          </rPr>
          <t>T1 Chandía:</t>
        </r>
        <r>
          <rPr>
            <sz val="9"/>
            <color indexed="81"/>
            <rFont val="Tahoma"/>
            <family val="2"/>
          </rPr>
          <t xml:space="preserve">
28-07: LC "Artículo abandonado" - L-15
02-09: LC: "No rendir honores a un oficial" L-10
13-10: LC "Extraviar la tarjeta de Identidad Naval (al ser asaltada en la ciudad de Curicó) G-75
13-10: LC: "Utilizar apoyo de un traductor durante el desarrollo de una evaluación de inglés" G-100</t>
        </r>
      </text>
    </comment>
    <comment ref="E27" authorId="0" shapeId="0">
      <text>
        <r>
          <rPr>
            <b/>
            <sz val="9"/>
            <color indexed="81"/>
            <rFont val="Tahoma"/>
            <family val="2"/>
          </rPr>
          <t>T1 Chandía:</t>
        </r>
        <r>
          <rPr>
            <sz val="9"/>
            <color indexed="81"/>
            <rFont val="Tahoma"/>
            <family val="2"/>
          </rPr>
          <t xml:space="preserve">
30-07: LC "Poco cuidado con material fiscal al tener cajón defectuoso" L-5
14-09: LC "Tener una M4 en clases por vocabulario" L-20</t>
        </r>
      </text>
    </comment>
    <comment ref="E28" authorId="0" shapeId="0">
      <text>
        <r>
          <rPr>
            <b/>
            <sz val="9"/>
            <color indexed="81"/>
            <rFont val="Tahoma"/>
            <family val="2"/>
          </rPr>
          <t>T1 Chandía:</t>
        </r>
        <r>
          <rPr>
            <sz val="9"/>
            <color indexed="81"/>
            <rFont val="Tahoma"/>
            <family val="2"/>
          </rPr>
          <t xml:space="preserve">
07-07: LC "Asistir a clases de natación con tenida no reglamentaria" G-25
04-09: LC: "No verificar SISPART" L-10
13-09: Profesora de inglés destaca su participación en clases.
14-10: LC "Omitir sin mala intención el conducto regular</t>
        </r>
      </text>
    </comment>
    <comment ref="E29" authorId="0" shapeId="0">
      <text>
        <r>
          <rPr>
            <b/>
            <sz val="9"/>
            <color indexed="81"/>
            <rFont val="Tahoma"/>
            <family val="2"/>
          </rPr>
          <t>T1 Chandía:</t>
        </r>
        <r>
          <rPr>
            <sz val="9"/>
            <color indexed="81"/>
            <rFont val="Tahoma"/>
            <family val="2"/>
          </rPr>
          <t xml:space="preserve">
13-09: (B) Profesores de inglés la destacan por su participación y constancia.</t>
        </r>
      </text>
    </comment>
    <comment ref="E30" authorId="0" shapeId="0">
      <text>
        <r>
          <rPr>
            <b/>
            <sz val="9"/>
            <color indexed="81"/>
            <rFont val="Tahoma"/>
            <family val="2"/>
          </rPr>
          <t>T1 Chandía</t>
        </r>
        <r>
          <rPr>
            <sz val="9"/>
            <color indexed="81"/>
            <rFont val="Tahoma"/>
            <family val="2"/>
          </rPr>
          <t xml:space="preserve">:
06-10: LC "Negligente en sus funciones como comandante de curso al no tener el control de su curso" L-15
06-10: LC "Falto a la revista de recogida" L-10
27-10: LC "Falto a la urbanidad a la salida del comedor" L-10
</t>
        </r>
      </text>
    </comment>
    <comment ref="E31" authorId="0" shapeId="0">
      <text>
        <r>
          <rPr>
            <b/>
            <sz val="9"/>
            <color indexed="81"/>
            <rFont val="Tahoma"/>
            <family val="2"/>
          </rPr>
          <t>T1 Chandía:</t>
        </r>
        <r>
          <rPr>
            <sz val="9"/>
            <color indexed="81"/>
            <rFont val="Tahoma"/>
            <family val="2"/>
          </rPr>
          <t xml:space="preserve">
30-07: LC "Intentar sorprender al Oficial de División al no informar observaciones a su F.C.F. y al parte, con la intención de obtener un beneficio personal" G-75
13-09: Profesora de inglés destaca su participación en clases
10-11: LC "Falto a la revista de franco" L-20</t>
        </r>
      </text>
    </comment>
    <comment ref="E32" authorId="0" shapeId="0">
      <text>
        <r>
          <rPr>
            <b/>
            <sz val="9"/>
            <color indexed="81"/>
            <rFont val="Tahoma"/>
            <family val="2"/>
          </rPr>
          <t>T1 Chandía:</t>
        </r>
        <r>
          <rPr>
            <sz val="9"/>
            <color indexed="81"/>
            <rFont val="Tahoma"/>
            <family val="2"/>
          </rPr>
          <t xml:space="preserve">
09-09: LC: "Falto a la revista de tenida" L-15
29-09: LC "No llegar a la formación de revista de pantalón blanco dispuesta por el Oficial Comandante de Compañía" L-10
06-10: LC "No buscar a un cadete más antiguo" L-15
06-10: LC "No cumplir la orden de un cadete más antiguo" G-25
20-10: LC "No acudir a una formación" G-25
03-11: LC " No verificar el SISPART" L-10
10-11: LC "No buscar a un cadete más antiguo" L20
17-11: LC "Falto a la revista de entrepuente al tener la cama abierta a las 17:30" L-15</t>
        </r>
      </text>
    </comment>
    <comment ref="E33" authorId="0" shapeId="0">
      <text>
        <r>
          <rPr>
            <b/>
            <sz val="9"/>
            <color indexed="81"/>
            <rFont val="Tahoma"/>
            <family val="2"/>
          </rPr>
          <t>T1 Chandía:</t>
        </r>
        <r>
          <rPr>
            <sz val="9"/>
            <color indexed="81"/>
            <rFont val="Tahoma"/>
            <family val="2"/>
          </rPr>
          <t xml:space="preserve">
20-10: LC "No dejar retén de guardia de entrepuentes previo a una evaluación" L-15
27-10: LC "Hablar durante el fondo" L-10</t>
        </r>
      </text>
    </comment>
    <comment ref="E34" authorId="0" shapeId="0">
      <text>
        <r>
          <rPr>
            <b/>
            <sz val="9"/>
            <color indexed="81"/>
            <rFont val="Tahoma"/>
            <family val="2"/>
          </rPr>
          <t>T1 Chandía:</t>
        </r>
        <r>
          <rPr>
            <sz val="9"/>
            <color indexed="81"/>
            <rFont val="Tahoma"/>
            <family val="2"/>
          </rPr>
          <t xml:space="preserve">
04-09: LC: "No cumplir con el rol de bañero, Atenuante: buena conducta anterior" L-10
20-10: LC "No reclamar al parte oportunamente" L-20</t>
        </r>
      </text>
    </comment>
    <comment ref="E35" authorId="0" shapeId="0">
      <text>
        <r>
          <rPr>
            <b/>
            <sz val="9"/>
            <color indexed="81"/>
            <rFont val="Tahoma"/>
            <family val="2"/>
          </rPr>
          <t>T1 Chandía:</t>
        </r>
        <r>
          <rPr>
            <sz val="9"/>
            <color indexed="81"/>
            <rFont val="Tahoma"/>
            <family val="2"/>
          </rPr>
          <t xml:space="preserve">
27-07: (M) Consejo resuelve nivelación con recogida.
28-07: (M) Al ser afectada por recogida y un libro de castigo, llora por frustración. Se le insta a mejorar su capacidad de resiliencia.
28-07: LC: "Mala disciplina de fila" L-10
13-09: Es destacada por su participación en clases de inglés
06-10: LC "Falto a la revista de tenida" L-15
10-11: LC "Falto a la revista de tenida" L-15</t>
        </r>
      </text>
    </comment>
    <comment ref="E36" authorId="0" shapeId="0">
      <text>
        <r>
          <rPr>
            <b/>
            <sz val="9"/>
            <color indexed="81"/>
            <rFont val="Tahoma"/>
            <family val="2"/>
          </rPr>
          <t>T1 Chandía:</t>
        </r>
        <r>
          <rPr>
            <sz val="9"/>
            <color indexed="81"/>
            <rFont val="Tahoma"/>
            <family val="2"/>
          </rPr>
          <t xml:space="preserve">
21-07: LC: "Ser expulsada de clases" G-25
02-09: LC: "No rendir honores a un oficial" L-10</t>
        </r>
      </text>
    </comment>
    <comment ref="E37" authorId="0" shapeId="0">
      <text>
        <r>
          <rPr>
            <b/>
            <sz val="9"/>
            <color indexed="81"/>
            <rFont val="Tahoma"/>
            <family val="2"/>
          </rPr>
          <t>T1 Chandía:</t>
        </r>
        <r>
          <rPr>
            <sz val="9"/>
            <color indexed="81"/>
            <rFont val="Tahoma"/>
            <family val="2"/>
          </rPr>
          <t xml:space="preserve">
01-09 LC: "Equipo militar gareteado" L-15
27-10: LC "Negligente en sus funciones como cadete al no informar observación al parte para beneficio propio" G-25
10-11: LC "No buscar a un brigadier" G-25</t>
        </r>
      </text>
    </comment>
    <comment ref="E38" authorId="0" shapeId="0">
      <text>
        <r>
          <rPr>
            <b/>
            <sz val="9"/>
            <color indexed="81"/>
            <rFont val="Tahoma"/>
            <family val="2"/>
          </rPr>
          <t>T1 Chandía:</t>
        </r>
        <r>
          <rPr>
            <sz val="9"/>
            <color indexed="81"/>
            <rFont val="Tahoma"/>
            <family val="2"/>
          </rPr>
          <t xml:space="preserve">
01-07: LC "Falto a la revista de Escuadra de Honor" L-15
01-07: LC: "Falto a la revista de tenida" L-20
05-07: LC "Desobedecer la orden del brigadier de servicio al realizar actividad física" G-50
28-07: (B) Solicita la venia para tener una clase particular previo a un certamen
30-07: LC "Poco cuidado con material fiscal al tener cajón defectuoso" L15
11-08: LC "Falto a la revista de entrepuentes al tener ropero abierto y desordenado" L-15</t>
        </r>
      </text>
    </comment>
    <comment ref="E39" authorId="0" shapeId="0">
      <text>
        <r>
          <rPr>
            <b/>
            <sz val="9"/>
            <color indexed="81"/>
            <rFont val="Tahoma"/>
            <family val="2"/>
          </rPr>
          <t>T1 Chandía:</t>
        </r>
        <r>
          <rPr>
            <sz val="9"/>
            <color indexed="81"/>
            <rFont val="Tahoma"/>
            <family val="2"/>
          </rPr>
          <t xml:space="preserve">
13-09: Profesora de inglés destaca su participación en clases.</t>
        </r>
      </text>
    </comment>
    <comment ref="E40" authorId="0" shapeId="0">
      <text>
        <r>
          <rPr>
            <b/>
            <sz val="9"/>
            <color indexed="81"/>
            <rFont val="Tahoma"/>
            <family val="2"/>
          </rPr>
          <t xml:space="preserve">T1 Chandía:
</t>
        </r>
        <r>
          <rPr>
            <sz val="9"/>
            <color indexed="81"/>
            <rFont val="Tahoma"/>
            <family val="2"/>
          </rPr>
          <t>17/08: LC "Dormir en actividades del 4 de agosto" G-25
06-10: LC "Ingresar alimentos sin autorización" L-20
17-11: LC "Demostrar en su actuar, falta de urbanidad al comer con la boca abierta" L-15</t>
        </r>
      </text>
    </comment>
  </commentList>
</comments>
</file>

<file path=xl/sharedStrings.xml><?xml version="1.0" encoding="utf-8"?>
<sst xmlns="http://schemas.openxmlformats.org/spreadsheetml/2006/main" count="538" uniqueCount="216">
  <si>
    <t>NOMBRE</t>
  </si>
  <si>
    <t>NOTAS</t>
  </si>
  <si>
    <t>FCF</t>
  </si>
  <si>
    <t>CATEGORÍAS</t>
  </si>
  <si>
    <t>COOPER</t>
  </si>
  <si>
    <t>-</t>
  </si>
  <si>
    <t>G</t>
  </si>
  <si>
    <t>N</t>
  </si>
  <si>
    <t>A-N</t>
  </si>
  <si>
    <t>A-G</t>
  </si>
  <si>
    <t>A-G-N</t>
  </si>
  <si>
    <t>MOTIVO</t>
  </si>
  <si>
    <t xml:space="preserve">ACEVEDO FUENTES, OSCAR </t>
  </si>
  <si>
    <t>ALARCÓN DÍAZ, FABIÁN</t>
  </si>
  <si>
    <t>AROS SOTO, FERNANDA</t>
  </si>
  <si>
    <t>ASTUDILLO GÓMEZ, JORGE</t>
  </si>
  <si>
    <t>CARIZ ORTEGA, MARCELO</t>
  </si>
  <si>
    <t>GAETE SOTO, SEBASTIÁN</t>
  </si>
  <si>
    <t>HENRÍQUEZ TORRES, PABLO</t>
  </si>
  <si>
    <t>LARA FUENZALIDA, JAZMÍN</t>
  </si>
  <si>
    <t>LARRAÍN SOTO, SANTIAGO</t>
  </si>
  <si>
    <t>LEMARI LEMARÍ, VICTOR</t>
  </si>
  <si>
    <t>LIRA ORELLANA, JOSÉ IGNACIO</t>
  </si>
  <si>
    <t>MARRO ARENAS, MARÍA PAZ</t>
  </si>
  <si>
    <t>MATAMALA SANHUEZA, FELIPE</t>
  </si>
  <si>
    <t>MATURANA SÁNCHEZ, DILAN</t>
  </si>
  <si>
    <t>MORALES CONCHA, CRISTOBAL</t>
  </si>
  <si>
    <t>SÁEZ SEPÚLVEDA, JULIANNA</t>
  </si>
  <si>
    <t>SANDOVAL MORELLI, GONZALO</t>
  </si>
  <si>
    <t>SILVA DÍAS, ARMANDO</t>
  </si>
  <si>
    <t>VALENZUELA BERRIOS, FERNANDA</t>
  </si>
  <si>
    <t>VERA RAMOS, MARTÍN</t>
  </si>
  <si>
    <t>AIROLA BASUALTO, TOMÁS</t>
  </si>
  <si>
    <t>ARIAS ROJAS, IGNACIO</t>
  </si>
  <si>
    <t>ASEM LEIVA, RODOLFO</t>
  </si>
  <si>
    <t xml:space="preserve">BRUNA FERRER, RAIMUNDO </t>
  </si>
  <si>
    <t>CALABRANO CANALES, GIANNI</t>
  </si>
  <si>
    <t>CASTRO ALMENARA, RAIMUNDO</t>
  </si>
  <si>
    <t>FERNÁNDEZ ABURTO, MAXIMILIANO</t>
  </si>
  <si>
    <t>GACITÚA YÉVENES, JOAQUÍN</t>
  </si>
  <si>
    <t>GARCÍA MADRID, TOMÁS</t>
  </si>
  <si>
    <t>HORMAZABAL SALDÍAS, LUIS FELIPE</t>
  </si>
  <si>
    <t>LATORRE ARROYO, CARLOS</t>
  </si>
  <si>
    <t>LÓPEZ CUADRA, JOAQUÍN</t>
  </si>
  <si>
    <t>MALDONADO MANRÍQUEZ, DAVID</t>
  </si>
  <si>
    <t>MENARES FUENTES, MELISSA</t>
  </si>
  <si>
    <t>MORALES CASTILLO, TOMÁS</t>
  </si>
  <si>
    <t>PARADA YUNIS, ADRIÁN</t>
  </si>
  <si>
    <t>PUELMA ESPER, TAMARA</t>
  </si>
  <si>
    <t>QUIROGA GARIMANI, RENATA</t>
  </si>
  <si>
    <t>SÁNCHEZ BARRERA, BENJAMÍN</t>
  </si>
  <si>
    <t>STUARDO MARCHANT, LAURA</t>
  </si>
  <si>
    <t>TAPIA MERCADO, FRANCISCA</t>
  </si>
  <si>
    <t>URRUCELQUI PERALTA, ANDRÉ ENRIQUE</t>
  </si>
  <si>
    <t>VALDÉS CORTÉZ, BENJAMÍN</t>
  </si>
  <si>
    <t>.037</t>
  </si>
  <si>
    <t>.076</t>
  </si>
  <si>
    <t>.068</t>
  </si>
  <si>
    <t>.008</t>
  </si>
  <si>
    <t>.055</t>
  </si>
  <si>
    <t>.079</t>
  </si>
  <si>
    <t>N°</t>
  </si>
  <si>
    <t>N-G</t>
  </si>
  <si>
    <t>3X5</t>
  </si>
  <si>
    <t>PERIOSTITIS</t>
  </si>
  <si>
    <t>RAMOS ROJOS</t>
  </si>
  <si>
    <t>ING</t>
  </si>
  <si>
    <t>ONICOCRIPTOSIS</t>
  </si>
  <si>
    <t>3X7 - 4X7</t>
  </si>
  <si>
    <t>NOTA QP</t>
  </si>
  <si>
    <t>PINZAMIENTO FEMORAL</t>
  </si>
  <si>
    <t>3X6 - 3X5</t>
  </si>
  <si>
    <t>3X3</t>
  </si>
  <si>
    <t>FIL</t>
  </si>
  <si>
    <t>MAT</t>
  </si>
  <si>
    <t>4X60</t>
  </si>
  <si>
    <t>ASTRÁGALO</t>
  </si>
  <si>
    <t>3X2</t>
  </si>
  <si>
    <t>CONTUSIÓN</t>
  </si>
  <si>
    <t>MAT - FIL - FN</t>
  </si>
  <si>
    <t>3X7 - 8X7</t>
  </si>
  <si>
    <t>UÑA</t>
  </si>
  <si>
    <t>MAT-FIL</t>
  </si>
  <si>
    <t>3X13</t>
  </si>
  <si>
    <t>LUMBAGO</t>
  </si>
  <si>
    <t>NAU-MAT</t>
  </si>
  <si>
    <t>3X8</t>
  </si>
  <si>
    <t>ALERGIA TÓPICA</t>
  </si>
  <si>
    <t>3X21</t>
  </si>
  <si>
    <t>ESGUINCE DE TOBILLO</t>
  </si>
  <si>
    <t>3X7</t>
  </si>
  <si>
    <t>CELULITIS</t>
  </si>
  <si>
    <t>FIL-MAT</t>
  </si>
  <si>
    <t>3X11</t>
  </si>
  <si>
    <t>TENDINITIS</t>
  </si>
  <si>
    <t>2X8-3X3</t>
  </si>
  <si>
    <t>3X50 - 4X2</t>
  </si>
  <si>
    <t>TEND. RODILLA</t>
  </si>
  <si>
    <t>2X7 - 3X33</t>
  </si>
  <si>
    <t>PULSO RESPIRATORIO</t>
  </si>
  <si>
    <t>8X15</t>
  </si>
  <si>
    <t>3X1</t>
  </si>
  <si>
    <t>GECA</t>
  </si>
  <si>
    <t>FINAL</t>
  </si>
  <si>
    <t>NO</t>
  </si>
  <si>
    <t>DISTINCIONES</t>
  </si>
  <si>
    <t>MERITO (JUL)</t>
  </si>
  <si>
    <t>RAMOS R</t>
  </si>
  <si>
    <t>GR</t>
  </si>
  <si>
    <t>DEF</t>
  </si>
  <si>
    <t>P1</t>
  </si>
  <si>
    <t>P2</t>
  </si>
  <si>
    <t>BI</t>
  </si>
  <si>
    <t>LEVE</t>
  </si>
  <si>
    <t>Cadete de muy buen desempeño general. Destaca por su rápida integración en la carrera naval y excelente conducta. Debe enfocar sus esfuerzos en continuar mejorando ramos como matemáticas y geografía.</t>
  </si>
  <si>
    <t>Cadete de buen desempeño general. Destaca por su muy buena conducta. Debe mejorar su rendimiento académico en ramos anuales como Filosofía y Matemáticas, entre otros.</t>
  </si>
  <si>
    <t>Cadete de buen desempeño general. Destaca por su pronta integración a la carrera naval y excelente conducta. Si bien ha demostrado un buen rendimiento académico en la mayoría de los ramos, debe mejorar en Matemáticas.</t>
  </si>
  <si>
    <t>Cadete de buen desempeño general. Destaca por su pronta integración a la carrera naval, buen desempeño académico y espíritu militar. Debe mejorar su rendimiento físico, específicamente en el área de Gimnasia.</t>
  </si>
  <si>
    <t>Cadete de buen desempeño general. Destaca por su pronta integración a la carrera naval, sobresaliente desempeño académico y buena conducta. Debe mejorar su rendimiento físico, específicamente en el área de Gimnasia.</t>
  </si>
  <si>
    <t>Cadete de buen desempeño general. Destaca por su pronta integración a la carrera naval, sobresaliente desempeño académico y buena conducta. Durante el periodo de reclutas destacó frente a sus pares, siendo reconocido como "Mejor Recluta". Debe mejorar su rendimiento físico, específicamente en el área de Gimnasia.</t>
  </si>
  <si>
    <t>Cadete de buen desempeño general. Destaca por su pronta integración a la carrera naval, sobresaliente desempeño académico y buena conducta. Debe mejorar su rendimiento físico, específicamente en las áreas de Atletismo y Natación.</t>
  </si>
  <si>
    <t>Cadete de buen desempeño general. Destaca por su pronta integración a la carrera naval y rendimiento físico. Debe mejorar su desempeño académico, específicamente en los ramos de Náutica y Matemáticas.</t>
  </si>
  <si>
    <t>Cadete de buen desempeño general. Destaca por su pronta integración a la carrera naval y buen desempeño académico. Debe mejorar su rendimiento físico, específicamente en las áreas de Natación y Gimnasia.</t>
  </si>
  <si>
    <t>Cadete de buen desempeño general. Destaca por su pronta integración a la carrera naval y excelente conducta. Debe mejorar en el ramo de Filosofía, así como su rendimiento físico en el área de Gimnasia.</t>
  </si>
  <si>
    <t>Cadete de buen desempeño general. Destaca por su pronta integración a la carrera naval. Debe mejorar en el ramo de Filosofía, así como su rendimiento físico en el área de Gimnasia.</t>
  </si>
  <si>
    <t>Cadete de buen desempeño general. Su integración a la carrera naval fue más lenta de lo esperado, sin embargo, ha logrado superar las dificultades del día a día. Al término del primer semestre presenta el ramo de Matemáticas con promedio rojo, lo que deberá mejorar durante su segundo semestre.</t>
  </si>
  <si>
    <t>Cadete de normal desempeño general. Destaca por su pronta integración a la carrera naval y espíritu militar. Debe mejorar en los ramos de Filosofía y Matemáticas, así como su rendimiento físico en el área de Gimnasia.</t>
  </si>
  <si>
    <t>Cadete de normal desempeño general. Destaca por su pronta integración a la carrera naval y muy buena conducta. Debe mejorar en el ramo de Filosofía, así como su rendimiento físico en el área de Gimnasia.</t>
  </si>
  <si>
    <t>Cadete de normal desempeño general. Su integración a la carrera naval ha sido normal. Debe mejorar en el ramo de Matemáticas.</t>
  </si>
  <si>
    <t>Cadete de normal desempeño general. Su integración a la carrera naval ha sido normal, destacando su espíritu militar. Debe mejorar en los ramos de Matemáticas y Náutica.</t>
  </si>
  <si>
    <t>Cadete de normal desempeño general. Su integración a la carrera naval ha sido normal, destacando su conducta general.  Durante el primer semestre no rinde F.C.F. por fractura de astrágalo, por lo que debe enfocar sus esfuerzos en recuperar su condición de salud.</t>
  </si>
  <si>
    <t>Cadete de normal desempeño general. Su integración a la carrera naval ha sido normal, destacando su excelente conducta.  Debe mejorar los ramos de Filosofía y Matemáticas y su rendimiento físico en el área de Natación.</t>
  </si>
  <si>
    <t>Cadete de normal desempeño general. Su integración a la carrera naval ha estado dentro de lo esperado, destacando por su sobresaliente rendimiento académico y buena conducta general.  Debe mejorar su rendimiento físico en el área de Atletismo, Natación y Gimnasia.</t>
  </si>
  <si>
    <t>Cadete de normal desempeño general. Su integración a la carrera naval ha estado dentro de lo esperado, destacando su buena conducta general.  Debe mejorar los ramos de Filosofía y Matemáticas, además de su rendimiento físico en el área de Natación.</t>
  </si>
  <si>
    <t>Cadete de normal desempeño general. Su integración a la carrera naval ha estado dentro de lo esperado, destacando por su muy buena conducta.  Debe mejorar en el ramo de Filosofía, además de su rendimiento físico en las áreas  de Atletismo y Gimnasia.</t>
  </si>
  <si>
    <t>Cadete de desempeño general más que suficiente. Su integración a la carrera naval ha presentado algunas dificultades marcadas por lesiones que han afectado a su salud, sin embargo se puede destacar su buena conducta y participación en el seleccionado de Natación.  Debe mejorar en los ramos de Filosofía y Matemáticas, además de su rendimiento físico en el área de Atletismo y Gimnasia.</t>
  </si>
  <si>
    <t>Cadete de muy buen desempeño general. Destaca por su rápida integración en la carrera naval, su espíritu de cuerpo y actitud para enfrentar el régimen, resaltando frente a sus compañeros de curso. A pesar del excelente desempeño, debe enfocar sus esfuerzos en continuar mejorando los ramos de Filosofía e Inglés. Posee cualidades para ser un cadete sobresaliente.</t>
  </si>
  <si>
    <t>Cadete de muy buen desempeño general. Destaca por su rápida integración en la carrera naval, interés profesional y excelente conducta. Durante el periodo de reclutas fue reconocido por sus Brigadieres debido a su gran espíritu. Debe enfocar sus esfuerzos en continuar mejorando su rendimiento físico.</t>
  </si>
  <si>
    <t>Cadete de meritorio desempeño general. Destaca por su rápida integración en la carrera naval, espíritu militar y excelente conducta. A pesar del buen rendimiento debe continuar mejorando en los ramos de Inglés y Matemáticas.</t>
  </si>
  <si>
    <t>Cadete de meritorio desempeño general. Destaca por su rápida integración en la carrera naval, responsabilidad y espíritu militar. A pesar del buen rendimiento debe continuar mejorando en los ramos de Inglés y Matemáticas.</t>
  </si>
  <si>
    <t>Cadete de meritorio desempeño general. Destaca por su rápida integración en la carrera naval, rendimiento físico y muy buena conducta. A pesar del buen rendimiento debe continuar mejorando en los ramos de Inglés y Matemáticas.</t>
  </si>
  <si>
    <t>Cadete de meritorio desempeño general. Destaca por su rendimiento académico y responsabilidad. Debe continuar mejorando su rendimiento físico para lograr un crecimiento íntegro.</t>
  </si>
  <si>
    <t>Cadete de buen desempeño general. Destaca por su pronta integración a la carrera naval, excelente desempeño académico y responsabilidad. Debe mejorar su rendimiento físico, específicamente en el área de Natación. Tiene cualidades para lograr un mejor desempeño.</t>
  </si>
  <si>
    <t>Cadete de buen desempeño general. Destaca por su pronta integración a la carrera naval y muy buena conducta. Al término del primer semestre presenta el ramo de Filosofía con promedio rojo, lo que deberá mejorar durante su segundo semestre. Presenta cualidades para lograr un mejor rendimiento general.</t>
  </si>
  <si>
    <t>Cadete de buen desempeño general. Destaca por su pronta integración a la carrera naval y muy buena conducta. Durante el periodo de reclutas fue reconocida por sus Brigadieres debido al excelente espíritu militar. Al término del primer semestre presenta el ramo de Matemáticas con promedio rojo, lo que deberá mejorar durante su segundo semestre. Presenta cualidades para lograr un mejor desempeño general.</t>
  </si>
  <si>
    <t>Cadete de muy buen desempeño general. Destaca por su rápida integración en la carrera naval, su espíritu de superación, su excelente rendimiento académico y la perseverancia ante las dificultades del régimen, constituyéndose en un referente frente a sus compañeros de curso. A pesar del excelente desempeño, debe enfocar sus esfuerzos en mejorar su rendimiento en el área de Gimnasia. Posee cualidades para ser una cadete sobresaliente.</t>
  </si>
  <si>
    <t>Cadete de buen desempeño general. Destaca por su pronta integración a la carrera naval. Si bien ha tenido un buen rendimiento académico, debe enfocar sus esfuerzos en mejorar el Inglés.</t>
  </si>
  <si>
    <t>Cadete de normal desempeño general. Destaca por su rendimiento en el Seleccionado de Rugby, integrando la categoría de "Olímpico". Debe mejorar en el ramo de Inglés, así como su rendimiento físico en el área de Gimnasia.</t>
  </si>
  <si>
    <t>Cadete de normal desempeño general. Destaca por su pronta integración a la carrera naval y su rendimiento en el ramo de Inglés. Debe mejorar su rendimiento en Matemáticas.</t>
  </si>
  <si>
    <t>Cadete de normal desempeño general. Su integración a la carrera naval ha estado dentro de lo esperado, destacando su buena conducta general. Debe mejorar el ramo de Filosofía y su rendimiento físico en las áreas de Atletismo y Natación.</t>
  </si>
  <si>
    <t>Cadete de desempeño general más que suficiente. Su integración a la carrera naval ha presentado algunas dificultades, sin embargo se puede destacar su muy buena conducta.  Debe mejorar el rendimiento académico en general, prestando mayor atención al ramo de Matemáticas, además de su rendimiento físico en el área de Gimnasia.</t>
  </si>
  <si>
    <t>Cadete de desempeño general más que suficiente. Su integración a la carrera naval ha presentado algunas dificultades marcadas por un bajo rendimiento académico y físico, sin embargo, se puede destacar su buena conducta e interés por participar de un Seleccionado con mayores desafíos.  Debe mejorar en los ramos de Matemáticas y Náutica, además de su rendimiento físico en las áreas de Atletismo y Natación.</t>
  </si>
  <si>
    <t>Cadete de desempeño general más que suficiente. Su integración a la carrera naval ha presentado algunas dificultades marcadas por un bajo rendimiento físico, sin embargo, se puede destacar su muy buena conducta. Debe mejorar su rendimiento físico en las áreas de Atletismo, Natación y Gimnasia.</t>
  </si>
  <si>
    <t>Cadete de desempeño general más que suficiente. Su integración a la carrera naval ha presentado algunas dificultades marcadas por un bajo rendimiento académico y físico. Debe mejorar en el ramo de Matemáticas, además de su rendimiento físico en las áreas de Atletismo, Natación y Gimnasia.</t>
  </si>
  <si>
    <t>Cadete de desempeño general más que suficiente. Su integración a la carrera naval ha presentado algunas dificultades marcadas por un bajo rendimiento académico y físico. Debe mejorar en los ramos de Filosofía, Fundamentos Navales y Matemáticas, además de su rendimiento físico en las áreas de Natación y Gimnasia.</t>
  </si>
  <si>
    <t>Cadete de desempeño general suficiente, se puede destacar la mejoría en el rendimiento académico y físico, lo que lamentablemente pasa a segundo plano por las faltas graves y gravísimas a la conducta que ha cometido en forma reiterativa durante el primer semestre. Debe mejorar su conducta y madurez, a la vez que reforzar los valores aprendidos en el hogar y exigidos en esta Escuela.</t>
  </si>
  <si>
    <t>CL PT</t>
  </si>
  <si>
    <t>RECLT</t>
  </si>
  <si>
    <t>S1</t>
  </si>
  <si>
    <t>TOTAL</t>
  </si>
  <si>
    <t>CURSO</t>
  </si>
  <si>
    <t>1C</t>
  </si>
  <si>
    <t>1D</t>
  </si>
  <si>
    <t>TAE</t>
  </si>
  <si>
    <t>DISTINCIÓN</t>
  </si>
  <si>
    <t>ORDEN MERITO</t>
  </si>
  <si>
    <t>C. ANUAL</t>
  </si>
  <si>
    <t>FCF ANUAL</t>
  </si>
  <si>
    <t>Verificar FCF 2do semestre</t>
  </si>
  <si>
    <t>VAR</t>
  </si>
  <si>
    <t>S2</t>
  </si>
  <si>
    <t>BIMENS</t>
  </si>
  <si>
    <t>CAT</t>
  </si>
  <si>
    <t>M</t>
  </si>
  <si>
    <t>H</t>
  </si>
  <si>
    <t>Cadete de excelente desempeño general. Destaca por su interés profesional y sus habilidades de Mando desarrolladas durante el primer año. Durante el segundo semestre ha demostrado una fuerte mejoría en lo físico, siendo nominado dentro del selccionado olímpico de OT, además ha demostrado un excelente rendimiento académico, lo que lo posiciona como un cadete ejemplar frente a sus pares. Ha logrado desarrollar sólidas habilidades de Mando para su futuro desempeño como cadete de segundo año.</t>
  </si>
  <si>
    <t>Cadete de sobresaliente desempeño general. Destaca por su interés profesional, su madurez para enfrentar problemas y su excelente rendimiento académico y físico. Ha logrado constituirse en un referente frente para sus compañeros de curso, desarrollando sólidas habilidades de Mando para su futuro desempeño como cadete de segundo año.</t>
  </si>
  <si>
    <t>Cadete de excelente desempeño general. Destaca por su interés responsabilidad y espíritu militar. Durante el segundo semestre ha demostrado un sobresaliente rendimiento académico y físico, lo que lo posiciona como un cadete ejemplar frente a sus compañeros de curso. Ha logrado desarrollar sólidas habilidades de Mando para su futuro desempeño como cadete de segundo año.</t>
  </si>
  <si>
    <t>Cadete de excelente desempeño general. Destaca por su interés profesional y muy buena conducta, además de su excelente rendimiento académico y sobresaliente rendimiento físico, lo que lo ha posicionado como un ejemplo frente a sus pares.  Ha logrado desarrollar habilidades sólidas de Mando para su futuro desempeño como cadete de segundo año.</t>
  </si>
  <si>
    <t>Cadete de excelente desempeño general. Destaca por su interés profesional y madurez alcanzada durante este periodo, además de su excelente rendimiento académico y sobresaliente desempeño físico, lo que lo ha posicionado como un ejemplo frente a sus pares.  Ha logrado desarrollar sólidas habilidades de Mando para su futuro desempeño como cadete de segundo año.</t>
  </si>
  <si>
    <t>Cadete de meritorio desempeño general. Destaca por su interés profesional, madurez y espíritu militar. Su rendimiento académico y físico han sido buenos. Ha logrado desarrollar notorias habilidades de Mando para su futuro desempeño como cadete de segundo año.</t>
  </si>
  <si>
    <t>Cadete de meritorio desempeño general. Destaca por buena conducta y espíritu militar. Ha evidenciado madurez durante el segundo semestre, alcanzando un meritorio rendimiento académico y muy buen desempeño físico. Ha logrado desarrollar sólidas habilidades de Mando para su futuro desempeño como cadete de segundo año.</t>
  </si>
  <si>
    <t>Cadete de meritorio desempeño general. Destaca por su excelente conducta y su meritorio rendimiento académico y físico. Ha logrado desarrollar sólidas habilidades de Mando para su futuro desempeño como cadete de segundo año.</t>
  </si>
  <si>
    <t>Cadete de meritorio desempeño general. Destaca por su interés profesional. Su rendimiento académico ha sido meritorio a diferencia de su excelente rendimiento físico. Ha logrado desarrollar sólidas habilidades de Mando para su futuro desempeño como cadete de segundo año.</t>
  </si>
  <si>
    <t>Cadete de meritorio desempeño general. Destaca por su interés profesional y aptitudes físicas. Su rendimiento académico ha sido meritorio, mientras que su rendimiento físico ha sido sobresaliente. Ha logrado desarrollar notorias habilidades de Mando para su futuro desempeño como cadete de segundo año.</t>
  </si>
  <si>
    <t>Cadete de meritorio desempeño general. Destaca por su sobresaliente desempeño físico, mientras que su rendimiento académico ha sido meritorio.  Ha logrado desarrollar notorias habilidades de Mando para su futuro desempeño como cadete de segundo año.</t>
  </si>
  <si>
    <t>Cadete de meritorio desempeño general. Destaca por excelente conducta y la madurez alcanzada durante el semestre. Su rendimiento académico y físico han sido meritorios. Ha logrado desarrollar notorias habilidades de Mando para su futuro desempeño como cadete de segundo año.</t>
  </si>
  <si>
    <t>Cadete de buen desempeño general. Destaca por interés profesional y espíritu militar. Presenta un buen rendimiento académico y físico. Ha logrado desarrollar notorias habilidades de Mando para su futuro desempeño como cadete de segundo año.</t>
  </si>
  <si>
    <t>Cadete de buen desempeño general. Destaca por su sobresaliente rendimiento físico. Su rendimiento académico ha sido normal. Ha logrado desarrollar notorias habilidades de Mando para su futuro desempeño como cadete de segundo año.</t>
  </si>
  <si>
    <t>Cadete de buen desempeño general. Destaca por su conducta y meritorio desempeño académico. Durante el semestre logró un rendimiento físico catalogado como bueno pero que debe fortalecer durante el próxima año. Ha logrado desarrollar notorias habilidades de Mando para su futuro desempeño como cadete de segundo año.</t>
  </si>
  <si>
    <t>Cadete de buen desempeño general. Destaca por su interés profesional y responsabilidad. Durante el semestre logró un meritorio rendimiento académico y físico. Ha logrado desarrollar notorias habilidades de Mando para su futuro desempeño como cadete de segundo año.</t>
  </si>
  <si>
    <t>Cadete de buen desempeño general. Destaca por su interés profesional y espíritu militar, además de su meritorio desempeño académico. Durante el semestre logró un buen rendimiento físico, que debe seguir fortaleciendo durante el próximo año. Ha logrado desarrollar notorias habilidades de Mando para su futuro desempeño como cadete de segundo año.</t>
  </si>
  <si>
    <t>Cadete de buen desempeño general. Destaca por su espíritu de cuerpo y cooperación, además de su meritorio rendimiento físico. Durante el semestre logró un buen rendimiento académico, que debe fortalecer durante el próximo año. Ha logrado desarrollar notorias habilidades de Mando para su futuro desempeño como cadete de segundo año.</t>
  </si>
  <si>
    <t>Cadete de buen desempeño general. Destaca por su excelente conducta, además de su meritoriorendimiento físico. Durante el semestre logró un rendimiento académico más que suficiente, siendo una debilidad que deberá fortalecer para el próximo año. Ha logrado desarrollar habilidades de Mando para su futuro desempeño como cadete de segundo año.</t>
  </si>
  <si>
    <t>Cadete de buen desempeño general. Destaca por su excelente conducta, además de su meritorio rendimiento académico. Durante el semestre logró un buen rendimiento físico, no obstante, debe seguir trabajando en este aspecto para el próximo año. Ha logrado desarrollar habilidades de Mando para su futuro desempeño como cadete de segundo año.</t>
  </si>
  <si>
    <t>Cadete de buen desempeño general. Destaca por su espíritu de cuerpo y buena presentación, además de su meritorio rendimiento académico y físico. Ha logrado desarrollar habilidades de Mando para su futuro desempeño como cadete de segundo año.</t>
  </si>
  <si>
    <t>Cadete de buen desempeño general. Destaca por su interés profesional, además de su meritorio rendimiento académico. Durante el segundo semestre logró un buen rendimiento físico, sin embargo, debe seguir trabajando en este aspecto. Ha logrado desarrollar habilidades de Mando para su futuro desempeño como cadete de segundo año.</t>
  </si>
  <si>
    <t>Cadete de buen desempeño general. Destaca por su espíritu militar y de cooperación, además de su sobresaliente rendimiento físico. Durante el segundo semestre logró un rendimiento académico más que suficiente, por lo que debe enfocar sus esfuerzos en mejorar este aspecto. Ha logrado desarrollar notorias habilidades sólidas de Mando para su futuro desempeño como cadete de segundo año.</t>
  </si>
  <si>
    <t>Cadete de buen desempeño general. Destaca por su orden y presentación, además de su meritorio rendimiento físico. Durante el segundo semestre logró un rendimiento académico más que suficiente, por lo qu deberá seguir trabajando para mejorar este aspecto. Ha logrado desarrollar habilidades de Mando para su futuro desempeño como cadete de segundo año.</t>
  </si>
  <si>
    <t>Cadete de buen desempeño general. Destaca por su presentación y orden, además de su espíritu de cuerpo. Durante el semestre logró un rendimiento académico más que suficiente, aspecto que deberá trabajar para mejorar durante el próximo año. Ha logrado desarrollar habilidades de Mando para su futuro desempeño como cadete de segundo año.</t>
  </si>
  <si>
    <t>Cadete de buen desempeño general. Destaca por su cortesía y templanza. Durante el segundo semestre logró un buen rendimiento académico y físico, los que sin duda puede mejorar para el próximo año. Ha logrado desarrollar habilidades de Mando para su futuro desempeño como cadete de segundo año.</t>
  </si>
  <si>
    <t>Cadete de buen desempeño general. Destaca por su meritorio rendimiento físico. Durante el segundo semestre ha logrado un buen rendimiento académico, sin embargo, debe seguir esforzándose por mejorar este aspecto. Ha logrado desarrollar habilidades de Mando para su futuro desempeño como cadete de segundo año.</t>
  </si>
  <si>
    <t>Cadete de buen desempeño general. Destaca por su interés profesional y espíritu de cuerpo. Durante el segundo semestre ha logrado un buen rendimiento académico, sin embargo debe seguir esforzándose por mejorar este aspecto. Ha logrado desarrollar habilidades de Mando para su futuro desempeño como cadete de segundo año.</t>
  </si>
  <si>
    <t>Cadete de buen desempeño general. Destaca por su buena conducta y meritorio rendimiento físico. Durante el segundo semestre ha logrado un buen rendimiento académico, sin embargo, debe seguir trabajando para mejorar este aspecto. Ha logrado desarrollar habilidades de Mando para su futuro desempeño como cadete de segundo año.</t>
  </si>
  <si>
    <t>Cadete de buen desempeño general. Destaca por su espíritu militar y de cooperación, además de su sobresaliente rendimiento académico y físico. Durante el segundo semestre cometió una falta a la disciplina de caracter gravísima, razón por la que quedó en carácter condicional por conducta. Ha logrado desarrollar habilidades de Mando para su futuro desempeño como cadete de segundo año.</t>
  </si>
  <si>
    <t>Cadete de buen desempeño general. Destaca por su participación en el Seleccionado de Rugby. Durante el semestre obtuvo un rendimiento académico más que suficiente, mientras que su rendimiento físico se vio afectado por una lesión sufrida durante una competencia, por lo que deberá esforzarse por mejorar esto durante el próximo año. Ha logrado desarrollar habilidades de Mando para su futuro desempeño como cadete de segundo año.</t>
  </si>
  <si>
    <t>Cadete de buen desempeño general. Destaca por su espíritu militar y de cooperación, además de su meritorio desempeño físico. Durante el semestre logró un rendimiento académico más que suficiente. Cabe mencionar que durante el semestre cometió una falta gravísima a la disciplina, lo que afectó su conducta general, algo que deberá corregir durante el próximo año. Ha logrado desarrollar habilidades de Mando para su futuro desempeño como cadete de segundo año.</t>
  </si>
  <si>
    <t>Cadete de buen desempeño general. Destaca por su espíritu militar y de cooperación. Durante el segundo semestre logró un buen rendimiento académico, pero en lo físico fue afectado por un lumbago con más de 70 días de categoría. Cabe mencionar que también cometió una falta gravísima a la disciplina, aspecto que deberá corregir durante el próximo año. Ha logrado desarrollar habilidades de Mando para su futuro desempeño como cadete de segundo año.</t>
  </si>
  <si>
    <t>Cadete de buen desempeño general. Destaca por meritorio rendimiento académico, sin embargo en el aspecto físico se vio afectado por un lumbago que lo mantuvo más de 30 días en categoría, afectando su rendimiento. Ha logrado desarrollar habilidades de Mando para su futuro desempeño como cadete de segundo año, sin embargo, debe preocuparse de fortalecer dichas habilidades.</t>
  </si>
  <si>
    <t>Cadete de desempeño general más que suficiente. Destaca por meritorio rendimiento académico, sin embargo en el aspecto físico tiene serias debilidades que han afectado su rendimiento, lo que deberá trabajar con esfuerzo durante el próximo año. Ha logrado desarrollar habilidades de Mando para su futuro desempeño como cadete de segundo año, sin embargo, debe preocuparse de fortalecer dichas habilidades.</t>
  </si>
  <si>
    <t>Cadete de desempeño general más que suficiente. Destaca por buen rendimiento académico, sin embargo en el aspecto físico se vio afectado por una fractura de astrágalo que lo mantuvo más de 70 días en categoría, afectando su rendimiento. Ha logrado desarrollar habilidades de Mando para su futuro desempeño como cadete de segundo año, sin embargo, debe preocuparse de fortalecer dichas habilidades.</t>
  </si>
  <si>
    <t>Cadete de desempeño general más que suficiente. Destaca por meritorio rendimiento físico, sin embargo en el aspecto académico no ha logrado alcanzar el nivel requerido, presentando varias falencias de base. Ha logrado desarrollar habilidades de Mando para su futuro desempeño como cadete de segundo año, sin embargo, debe preocuparse de fortalecer dichas habilidades.</t>
  </si>
  <si>
    <t>Cadete de sobresaliente desempeño general. Destaca por su interés profesional, su espíritu de superación, su reconocida participación en actividades deportivas y su excelente rendimiento académico, constituyéndose en un ejemplo frente a sus compañeros de curso. Ha logrado desarrollar habilidades de Mando para su futuro desempeño como cadete de segundo año.</t>
  </si>
  <si>
    <t>Cadete de buen desempeño general. Destaca por su espíritu militar y presentación personal, además de su meritorio rendimiento académico. Durante el segundo semestre logró un buen rendimiento físico, sin embargo, debe esforzarse por seguir mejorando este aspecto. Cabe mencionar que durante el presente periodo de calificación la cadete Marro cometió 2 faltas gravísimas a la disciplina que conllevaron una condicionalidad por disciplina, condición que debe preocuparse por mejorar. Ha logrado desarrollar sólidas habilidades de Mando para su futuro desempeño como cadete de segundo año.</t>
  </si>
  <si>
    <t>DÍAS</t>
  </si>
  <si>
    <t>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</si>
</sst>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8" x14ac:knownFonts="1">
    <font>
      <sz val="10"/>
      <name val="Arial"/>
    </font>
    <font>
      <b/>
      <sz val="10"/>
      <name val="Arial"/>
      <family val="2"/>
    </font>
    <font>
      <sz val="10"/>
      <name val="Arial"/>
      <family val="2"/>
    </font>
    <font>
      <sz val="9"/>
      <color indexed="81"/>
      <name val="Tahoma"/>
      <family val="2"/>
    </font>
    <font>
      <b/>
      <sz val="9"/>
      <color indexed="81"/>
      <name val="Tahoma"/>
      <family val="2"/>
    </font>
    <font>
      <strike/>
      <sz val="10"/>
      <color rgb="FFC00000"/>
      <name val="Arial"/>
      <family val="2"/>
    </font>
    <font>
      <strike/>
      <sz val="10"/>
      <color rgb="FFFFFF00"/>
      <name val="Arial"/>
      <family val="2"/>
    </font>
    <font>
      <sz val="10"/>
      <color theme="1"/>
      <name val="Arial"/>
      <family val="2"/>
    </font>
  </fonts>
  <fills count="1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applyProtection="1">
      <protection locked="0"/>
    </xf>
    <xf numFmtId="0" fontId="1" fillId="2" borderId="1" xfId="0" applyFont="1" applyFill="1" applyBorder="1" applyAlignment="1" applyProtection="1">
      <alignment horizontal="center"/>
      <protection locked="0"/>
    </xf>
    <xf numFmtId="2" fontId="0" fillId="3" borderId="1" xfId="0" applyNumberFormat="1" applyFill="1" applyBorder="1" applyAlignment="1" applyProtection="1">
      <alignment horizontal="center"/>
      <protection locked="0"/>
    </xf>
    <xf numFmtId="0" fontId="0" fillId="3" borderId="1" xfId="0" applyFill="1" applyBorder="1" applyAlignment="1" applyProtection="1">
      <alignment horizontal="center" vertical="center"/>
      <protection locked="0"/>
    </xf>
    <xf numFmtId="0" fontId="0" fillId="0" borderId="0" xfId="0" applyBorder="1" applyProtection="1">
      <protection locked="0"/>
    </xf>
    <xf numFmtId="0" fontId="0" fillId="0" borderId="0" xfId="0" applyFill="1" applyBorder="1" applyProtection="1">
      <protection locked="0"/>
    </xf>
    <xf numFmtId="2" fontId="0" fillId="0" borderId="1" xfId="0" applyNumberFormat="1" applyFill="1" applyBorder="1" applyAlignment="1" applyProtection="1">
      <alignment horizontal="center"/>
      <protection locked="0"/>
    </xf>
    <xf numFmtId="0" fontId="0" fillId="0" borderId="1" xfId="0" applyFill="1" applyBorder="1" applyAlignment="1" applyProtection="1">
      <alignment horizontal="center" vertical="center"/>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protection locked="0"/>
    </xf>
    <xf numFmtId="0" fontId="2" fillId="0" borderId="1" xfId="0" applyFont="1" applyFill="1" applyBorder="1" applyProtection="1">
      <protection locked="0"/>
    </xf>
    <xf numFmtId="0" fontId="2" fillId="0" borderId="1" xfId="0" applyFont="1" applyFill="1" applyBorder="1" applyAlignment="1" applyProtection="1">
      <alignment horizontal="left"/>
      <protection locked="0"/>
    </xf>
    <xf numFmtId="0" fontId="0" fillId="0" borderId="1" xfId="0" applyFill="1" applyBorder="1" applyAlignment="1" applyProtection="1">
      <alignment horizontal="center"/>
      <protection locked="0"/>
    </xf>
    <xf numFmtId="0" fontId="2" fillId="0" borderId="1" xfId="0" applyFont="1" applyFill="1" applyBorder="1" applyAlignment="1" applyProtection="1">
      <alignment horizontal="center"/>
      <protection locked="0"/>
    </xf>
    <xf numFmtId="0" fontId="0" fillId="0" borderId="0" xfId="0" applyAlignment="1" applyProtection="1">
      <alignment horizontal="center"/>
      <protection locked="0"/>
    </xf>
    <xf numFmtId="164" fontId="0" fillId="3" borderId="1" xfId="0" applyNumberFormat="1" applyFill="1" applyBorder="1" applyAlignment="1" applyProtection="1">
      <alignment horizontal="center"/>
      <protection locked="0"/>
    </xf>
    <xf numFmtId="164" fontId="2" fillId="0" borderId="1" xfId="0" applyNumberFormat="1" applyFont="1" applyFill="1" applyBorder="1" applyAlignment="1" applyProtection="1">
      <alignment horizontal="center"/>
      <protection locked="0"/>
    </xf>
    <xf numFmtId="1" fontId="0" fillId="0" borderId="1" xfId="0" applyNumberFormat="1" applyFill="1" applyBorder="1" applyAlignment="1" applyProtection="1">
      <alignment horizontal="center"/>
      <protection locked="0"/>
    </xf>
    <xf numFmtId="1" fontId="0" fillId="3" borderId="1" xfId="0" applyNumberFormat="1" applyFill="1" applyBorder="1" applyAlignment="1" applyProtection="1">
      <alignment horizontal="center"/>
      <protection locked="0"/>
    </xf>
    <xf numFmtId="0" fontId="2" fillId="4"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164" fontId="2" fillId="3" borderId="1" xfId="0" applyNumberFormat="1" applyFont="1" applyFill="1" applyBorder="1" applyAlignment="1" applyProtection="1">
      <alignment horizontal="center"/>
      <protection locked="0"/>
    </xf>
    <xf numFmtId="2" fontId="2" fillId="0" borderId="1" xfId="0" applyNumberFormat="1" applyFont="1" applyFill="1" applyBorder="1" applyAlignment="1" applyProtection="1">
      <alignment horizontal="center"/>
      <protection locked="0"/>
    </xf>
    <xf numFmtId="1" fontId="2" fillId="0" borderId="1" xfId="0" applyNumberFormat="1" applyFont="1" applyFill="1" applyBorder="1" applyAlignment="1" applyProtection="1">
      <alignment horizontal="center"/>
      <protection locked="0"/>
    </xf>
    <xf numFmtId="164" fontId="2" fillId="5" borderId="1" xfId="0" applyNumberFormat="1" applyFont="1" applyFill="1" applyBorder="1" applyAlignment="1" applyProtection="1">
      <alignment horizontal="center"/>
      <protection locked="0"/>
    </xf>
    <xf numFmtId="0" fontId="0" fillId="5" borderId="1" xfId="0" applyFill="1" applyBorder="1" applyAlignment="1" applyProtection="1">
      <alignment horizontal="center" vertical="center"/>
      <protection locked="0"/>
    </xf>
    <xf numFmtId="2" fontId="1" fillId="6" borderId="1" xfId="0" applyNumberFormat="1" applyFont="1" applyFill="1" applyBorder="1" applyAlignment="1" applyProtection="1">
      <alignment horizontal="center"/>
      <protection locked="0"/>
    </xf>
    <xf numFmtId="0" fontId="1" fillId="0" borderId="1" xfId="0" applyFont="1" applyFill="1" applyBorder="1" applyAlignment="1" applyProtection="1">
      <alignment horizontal="center"/>
      <protection locked="0"/>
    </xf>
    <xf numFmtId="2" fontId="0" fillId="7" borderId="1" xfId="0" applyNumberFormat="1" applyFill="1" applyBorder="1" applyAlignment="1" applyProtection="1">
      <alignment horizontal="center"/>
      <protection locked="0"/>
    </xf>
    <xf numFmtId="0" fontId="2" fillId="0" borderId="0" xfId="0" applyNumberFormat="1" applyFont="1" applyFill="1" applyBorder="1" applyProtection="1">
      <protection locked="0"/>
    </xf>
    <xf numFmtId="2" fontId="0" fillId="8" borderId="1" xfId="0" applyNumberFormat="1" applyFill="1" applyBorder="1" applyAlignment="1" applyProtection="1">
      <alignment horizontal="center"/>
      <protection locked="0"/>
    </xf>
    <xf numFmtId="1" fontId="0" fillId="6" borderId="1" xfId="0" applyNumberFormat="1" applyFill="1" applyBorder="1" applyAlignment="1" applyProtection="1">
      <alignment horizontal="center"/>
      <protection locked="0"/>
    </xf>
    <xf numFmtId="1" fontId="2" fillId="6" borderId="1" xfId="0" applyNumberFormat="1" applyFont="1" applyFill="1" applyBorder="1" applyAlignment="1" applyProtection="1">
      <alignment horizontal="center"/>
      <protection locked="0"/>
    </xf>
    <xf numFmtId="1" fontId="0" fillId="9" borderId="1" xfId="0" applyNumberFormat="1" applyFill="1" applyBorder="1" applyAlignment="1" applyProtection="1">
      <alignment horizontal="center"/>
      <protection locked="0"/>
    </xf>
    <xf numFmtId="0" fontId="2" fillId="10" borderId="1" xfId="0" applyFont="1" applyFill="1" applyBorder="1" applyAlignment="1" applyProtection="1">
      <alignment horizontal="center"/>
      <protection locked="0"/>
    </xf>
    <xf numFmtId="0" fontId="2" fillId="11" borderId="1" xfId="0" applyFont="1" applyFill="1" applyBorder="1" applyAlignment="1" applyProtection="1">
      <alignment horizontal="center"/>
      <protection locked="0"/>
    </xf>
    <xf numFmtId="0" fontId="2" fillId="11" borderId="1" xfId="0" applyFont="1" applyFill="1" applyBorder="1" applyAlignment="1" applyProtection="1">
      <alignment horizontal="left"/>
      <protection locked="0"/>
    </xf>
    <xf numFmtId="0" fontId="2" fillId="11" borderId="1" xfId="0" applyFont="1" applyFill="1" applyBorder="1" applyProtection="1">
      <protection locked="0"/>
    </xf>
    <xf numFmtId="0" fontId="2" fillId="10" borderId="1" xfId="0" applyFont="1" applyFill="1" applyBorder="1" applyProtection="1">
      <protection locked="0"/>
    </xf>
    <xf numFmtId="0" fontId="2" fillId="10" borderId="1" xfId="0" applyFont="1" applyFill="1" applyBorder="1" applyAlignment="1" applyProtection="1">
      <alignment horizontal="left"/>
      <protection locked="0"/>
    </xf>
    <xf numFmtId="0" fontId="5" fillId="0" borderId="0" xfId="0" applyFont="1" applyBorder="1" applyProtection="1">
      <protection locked="0"/>
    </xf>
    <xf numFmtId="0" fontId="6" fillId="0" borderId="0" xfId="0" applyFont="1" applyFill="1" applyBorder="1" applyProtection="1">
      <protection locked="0"/>
    </xf>
    <xf numFmtId="1" fontId="0" fillId="0" borderId="1" xfId="0" applyNumberFormat="1" applyFill="1" applyBorder="1" applyAlignment="1" applyProtection="1">
      <alignment horizontal="center"/>
    </xf>
    <xf numFmtId="0" fontId="2" fillId="0" borderId="0" xfId="0" applyFont="1" applyProtection="1">
      <protection locked="0"/>
    </xf>
    <xf numFmtId="16" fontId="0" fillId="0" borderId="0" xfId="0" applyNumberFormat="1" applyAlignment="1" applyProtection="1">
      <alignment horizontal="left"/>
      <protection locked="0"/>
    </xf>
    <xf numFmtId="0" fontId="7" fillId="0"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protection locked="0"/>
    </xf>
    <xf numFmtId="0" fontId="0" fillId="6" borderId="1" xfId="0" applyFill="1" applyBorder="1" applyAlignment="1" applyProtection="1">
      <alignment horizontal="center"/>
      <protection locked="0"/>
    </xf>
    <xf numFmtId="49" fontId="0" fillId="0" borderId="1" xfId="0" applyNumberFormat="1" applyFill="1" applyBorder="1" applyAlignment="1" applyProtection="1">
      <alignment horizontal="center"/>
      <protection locked="0"/>
    </xf>
    <xf numFmtId="49" fontId="2" fillId="0" borderId="1" xfId="0" applyNumberFormat="1" applyFont="1" applyFill="1" applyBorder="1" applyAlignment="1" applyProtection="1">
      <alignment horizontal="center"/>
      <protection locked="0"/>
    </xf>
    <xf numFmtId="2" fontId="1" fillId="8" borderId="0" xfId="0" applyNumberFormat="1" applyFont="1" applyFill="1" applyBorder="1" applyAlignment="1" applyProtection="1">
      <alignment horizontal="center"/>
      <protection locked="0"/>
    </xf>
    <xf numFmtId="0" fontId="1" fillId="8" borderId="0" xfId="0" applyFont="1" applyFill="1" applyBorder="1" applyAlignment="1" applyProtection="1">
      <alignment horizontal="center"/>
      <protection locked="0"/>
    </xf>
    <xf numFmtId="0" fontId="1" fillId="2" borderId="0" xfId="0" applyFont="1" applyFill="1" applyBorder="1" applyAlignment="1" applyProtection="1">
      <alignment horizontal="center"/>
      <protection locked="0"/>
    </xf>
    <xf numFmtId="164" fontId="0" fillId="0" borderId="1" xfId="0" applyNumberFormat="1" applyFill="1" applyBorder="1" applyAlignment="1" applyProtection="1">
      <alignment horizontal="center"/>
      <protection locked="0"/>
    </xf>
    <xf numFmtId="0" fontId="0" fillId="0" borderId="0" xfId="0" applyFill="1" applyProtection="1">
      <protection locked="0"/>
    </xf>
  </cellXfs>
  <cellStyles count="1">
    <cellStyle name="Normal" xfId="0" builtinId="0"/>
  </cellStyles>
  <dxfs count="45">
    <dxf>
      <fill>
        <patternFill>
          <bgColor rgb="FFFFFF00"/>
        </patternFill>
      </fill>
    </dxf>
    <dxf>
      <fill>
        <patternFill>
          <bgColor rgb="FFFFC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color rgb="FF006600"/>
      </font>
    </dxf>
    <dxf>
      <font>
        <b/>
        <i val="0"/>
        <color rgb="FFC00000"/>
      </font>
    </dxf>
    <dxf>
      <font>
        <color theme="0"/>
      </font>
      <fill>
        <patternFill>
          <bgColor rgb="FFC00000"/>
        </patternFill>
      </fill>
    </dxf>
    <dxf>
      <font>
        <color auto="1"/>
      </font>
      <fill>
        <patternFill>
          <bgColor rgb="FFFFC000"/>
        </patternFill>
      </fill>
    </dxf>
    <dxf>
      <fill>
        <patternFill>
          <bgColor rgb="FFFFFF00"/>
        </patternFill>
      </fill>
    </dxf>
    <dxf>
      <font>
        <color auto="1"/>
      </font>
      <fill>
        <patternFill>
          <bgColor rgb="FF92D050"/>
        </patternFill>
      </fill>
    </dxf>
    <dxf>
      <fill>
        <patternFill>
          <bgColor rgb="FFFFFF00"/>
        </patternFill>
      </fill>
    </dxf>
    <dxf>
      <font>
        <color theme="0"/>
      </font>
      <fill>
        <patternFill>
          <bgColor rgb="FFC00000"/>
        </patternFill>
      </fill>
    </dxf>
    <dxf>
      <fill>
        <patternFill>
          <fgColor auto="1"/>
          <bgColor rgb="FFFFFF00"/>
        </patternFill>
      </fill>
    </dxf>
    <dxf>
      <fill>
        <patternFill>
          <bgColor rgb="FFFFC000"/>
        </patternFill>
      </fill>
    </dxf>
    <dxf>
      <font>
        <color theme="0"/>
      </font>
      <fill>
        <patternFill>
          <bgColor rgb="FFFF0000"/>
        </patternFill>
      </fill>
    </dxf>
    <dxf>
      <font>
        <color auto="1"/>
      </font>
      <fill>
        <patternFill>
          <bgColor rgb="FF92D050"/>
        </patternFill>
      </fill>
    </dxf>
    <dxf>
      <fill>
        <patternFill>
          <bgColor rgb="FFFFC000"/>
        </patternFill>
      </fill>
    </dxf>
    <dxf>
      <font>
        <color theme="0"/>
      </font>
      <fill>
        <patternFill>
          <bgColor rgb="FFC00000"/>
        </patternFill>
      </fill>
    </dxf>
    <dxf>
      <fill>
        <patternFill>
          <fgColor auto="1"/>
          <bgColor rgb="FFFFFF00"/>
        </patternFill>
      </fill>
    </dxf>
    <dxf>
      <fill>
        <patternFill>
          <bgColor rgb="FFFFC000"/>
        </patternFill>
      </fill>
    </dxf>
    <dxf>
      <font>
        <color theme="0"/>
      </font>
      <fill>
        <patternFill>
          <bgColor rgb="FFFF0000"/>
        </patternFill>
      </fill>
    </dxf>
    <dxf>
      <font>
        <color auto="1"/>
      </font>
      <fill>
        <patternFill>
          <bgColor rgb="FF92D050"/>
        </patternFill>
      </fill>
    </dxf>
    <dxf>
      <fill>
        <patternFill>
          <bgColor rgb="FFFFC000"/>
        </patternFill>
      </fill>
    </dxf>
    <dxf>
      <font>
        <color theme="0"/>
      </font>
      <fill>
        <patternFill>
          <bgColor rgb="FFC00000"/>
        </patternFill>
      </fill>
    </dxf>
    <dxf>
      <fill>
        <patternFill>
          <bgColor rgb="FFFFFF00"/>
        </patternFill>
      </fill>
    </dxf>
    <dxf>
      <font>
        <color theme="0"/>
      </font>
      <fill>
        <patternFill>
          <bgColor rgb="FFC00000"/>
        </patternFill>
      </fill>
    </dxf>
    <dxf>
      <fill>
        <patternFill>
          <bgColor rgb="FFFFFF00"/>
        </patternFill>
      </fill>
    </dxf>
    <dxf>
      <fill>
        <patternFill>
          <bgColor rgb="FFFFC000"/>
        </patternFill>
      </fill>
    </dxf>
    <dxf>
      <font>
        <color theme="0"/>
      </font>
      <fill>
        <patternFill>
          <bgColor rgb="FFC00000"/>
        </patternFill>
      </fill>
    </dxf>
    <dxf>
      <fill>
        <patternFill>
          <bgColor rgb="FFFFFF00"/>
        </patternFill>
      </fill>
    </dxf>
    <dxf>
      <fill>
        <patternFill>
          <bgColor rgb="FFFFFF00"/>
        </patternFill>
      </fill>
    </dxf>
    <dxf>
      <fill>
        <patternFill>
          <bgColor rgb="FFFFC000"/>
        </patternFill>
      </fill>
    </dxf>
    <dxf>
      <font>
        <color theme="0"/>
      </font>
      <fill>
        <patternFill>
          <bgColor rgb="FFC00000"/>
        </patternFill>
      </fill>
    </dxf>
    <dxf>
      <font>
        <color auto="1"/>
      </font>
      <fill>
        <patternFill>
          <bgColor rgb="FF92D050"/>
        </patternFill>
      </fill>
    </dxf>
    <dxf>
      <fill>
        <patternFill>
          <bgColor rgb="FFFFC000"/>
        </patternFill>
      </fill>
    </dxf>
    <dxf>
      <font>
        <color theme="0"/>
      </font>
      <fill>
        <patternFill>
          <bgColor rgb="FFC00000"/>
        </patternFill>
      </fill>
    </dxf>
    <dxf>
      <font>
        <color auto="1"/>
      </font>
      <fill>
        <patternFill>
          <bgColor rgb="FF92D050"/>
        </patternFill>
      </fill>
    </dxf>
    <dxf>
      <fill>
        <patternFill>
          <bgColor rgb="FFFFC000"/>
        </patternFill>
      </fill>
    </dxf>
    <dxf>
      <font>
        <color theme="0"/>
      </font>
      <fill>
        <patternFill>
          <bgColor rgb="FFC00000"/>
        </patternFill>
      </fill>
    </dxf>
    <dxf>
      <font>
        <color auto="1"/>
      </font>
      <fill>
        <patternFill>
          <bgColor rgb="FF92D050"/>
        </patternFill>
      </fill>
    </dxf>
    <dxf>
      <fill>
        <patternFill>
          <bgColor rgb="FFFFC000"/>
        </patternFill>
      </fill>
    </dxf>
    <dxf>
      <font>
        <color theme="0"/>
      </font>
      <fill>
        <patternFill>
          <bgColor rgb="FFC00000"/>
        </patternFill>
      </fill>
    </dxf>
  </dxfs>
  <tableStyles count="0" defaultTableStyle="TableStyleMedium9" defaultPivotStyle="PivotStyleLight16"/>
  <colors>
    <mruColors>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6-5CC6-11CF-8D67-00AA00BDCE1D}" ax:persistence="persistStream" r:id="rId1"/>
</file>

<file path=xl/activeX/activeX4.xml><?xml version="1.0" encoding="utf-8"?>
<ax:ocx xmlns:ax="http://schemas.microsoft.com/office/2006/activeX" xmlns:r="http://schemas.openxmlformats.org/officeDocument/2006/relationships" ax:classid="{5512D116-5CC6-11CF-8D67-00AA00BDCE1D}" ax:persistence="persistStream" r:id="rId1"/>
</file>

<file path=xl/activeX/activeX5.xml><?xml version="1.0" encoding="utf-8"?>
<ax:ocx xmlns:ax="http://schemas.microsoft.com/office/2006/activeX" xmlns:r="http://schemas.openxmlformats.org/officeDocument/2006/relationships" ax:classid="{5512D116-5CC6-11CF-8D67-00AA00BDCE1D}" ax:persistence="persistStream" r:id="rId1"/>
</file>

<file path=xl/activeX/activeX6.xml><?xml version="1.0" encoding="utf-8"?>
<ax:ocx xmlns:ax="http://schemas.microsoft.com/office/2006/activeX" xmlns:r="http://schemas.openxmlformats.org/officeDocument/2006/relationships" ax:classid="{5512D116-5CC6-11CF-8D67-00AA00BDCE1D}" ax:persistence="persistStream" r:id="rId1"/>
</file>

<file path=xl/activeX/activeX7.xml><?xml version="1.0" encoding="utf-8"?>
<ax:ocx xmlns:ax="http://schemas.microsoft.com/office/2006/activeX" xmlns:r="http://schemas.openxmlformats.org/officeDocument/2006/relationships" ax:classid="{5512D116-5CC6-11CF-8D67-00AA00BDCE1D}" ax:persistence="persistStream" r:id="rId1"/>
</file>

<file path=xl/activeX/activeX8.xml><?xml version="1.0" encoding="utf-8"?>
<ax:ocx xmlns:ax="http://schemas.microsoft.com/office/2006/activeX" xmlns:r="http://schemas.openxmlformats.org/officeDocument/2006/relationships" ax:classid="{5512D116-5CC6-11CF-8D67-00AA00BDCE1D}" ax:persistence="persistStream" r:id="rId1"/>
</file>

<file path=xl/activeX/activeX9.xml><?xml version="1.0" encoding="utf-8"?>
<ax:ocx xmlns:ax="http://schemas.microsoft.com/office/2006/activeX" xmlns:r="http://schemas.openxmlformats.org/officeDocument/2006/relationships" ax:classid="{5512D116-5CC6-11CF-8D67-00AA00BDCE1D}" ax:persistence="persistStream" r:id="rId1"/>
</file>

<file path=xl/activeX/activeX10.xml><?xml version="1.0" encoding="utf-8"?>
<ax:ocx xmlns:ax="http://schemas.microsoft.com/office/2006/activeX" xmlns:r="http://schemas.openxmlformats.org/officeDocument/2006/relationships" ax:classid="{5512D116-5CC6-11CF-8D67-00AA00BDCE1D}" ax:persistence="persistStream" r:id="rId1"/>
</file>

<file path=xl/activeX/activeX11.xml><?xml version="1.0" encoding="utf-8"?>
<ax:ocx xmlns:ax="http://schemas.microsoft.com/office/2006/activeX" xmlns:r="http://schemas.openxmlformats.org/officeDocument/2006/relationships" ax:classid="{5512D116-5CC6-11CF-8D67-00AA00BDCE1D}" ax:persistence="persistStream" r:id="rId1"/>
</file>

<file path=xl/activeX/activeX12.xml><?xml version="1.0" encoding="utf-8"?>
<ax:ocx xmlns:ax="http://schemas.microsoft.com/office/2006/activeX" xmlns:r="http://schemas.openxmlformats.org/officeDocument/2006/relationships" ax:classid="{5512D116-5CC6-11CF-8D67-00AA00BDCE1D}" ax:persistence="persistStream" r:id="rId1"/>
</file>

<file path=xl/activeX/activeX13.xml><?xml version="1.0" encoding="utf-8"?>
<ax:ocx xmlns:ax="http://schemas.microsoft.com/office/2006/activeX" xmlns:r="http://schemas.openxmlformats.org/officeDocument/2006/relationships" ax:classid="{5512D116-5CC6-11CF-8D67-00AA00BDCE1D}" ax:persistence="persistStream" r:id="rId1"/>
</file>

<file path=xl/activeX/activeX14.xml><?xml version="1.0" encoding="utf-8"?>
<ax:ocx xmlns:ax="http://schemas.microsoft.com/office/2006/activeX" xmlns:r="http://schemas.openxmlformats.org/officeDocument/2006/relationships" ax:classid="{5512D116-5CC6-11CF-8D67-00AA00BDCE1D}" ax:persistence="persistStream" r:id="rId1"/>
</file>

<file path=xl/activeX/activeX15.xml><?xml version="1.0" encoding="utf-8"?>
<ax:ocx xmlns:ax="http://schemas.microsoft.com/office/2006/activeX" xmlns:r="http://schemas.openxmlformats.org/officeDocument/2006/relationships" ax:classid="{5512D116-5CC6-11CF-8D67-00AA00BDCE1D}" ax:persistence="persistStream" r:id="rId1"/>
</file>

<file path=xl/activeX/activeX16.xml><?xml version="1.0" encoding="utf-8"?>
<ax:ocx xmlns:ax="http://schemas.microsoft.com/office/2006/activeX" xmlns:r="http://schemas.openxmlformats.org/officeDocument/2006/relationships" ax:classid="{5512D116-5CC6-11CF-8D67-00AA00BDCE1D}" ax:persistence="persistStream" r:id="rId1"/>
</file>

<file path=xl/activeX/activeX17.xml><?xml version="1.0" encoding="utf-8"?>
<ax:ocx xmlns:ax="http://schemas.microsoft.com/office/2006/activeX" xmlns:r="http://schemas.openxmlformats.org/officeDocument/2006/relationships" ax:classid="{5512D116-5CC6-11CF-8D67-00AA00BDCE1D}" ax:persistence="persistStream" r:id="rId1"/>
</file>

<file path=xl/activeX/activeX18.xml><?xml version="1.0" encoding="utf-8"?>
<ax:ocx xmlns:ax="http://schemas.microsoft.com/office/2006/activeX" xmlns:r="http://schemas.openxmlformats.org/officeDocument/2006/relationships" ax:classid="{5512D116-5CC6-11CF-8D67-00AA00BDCE1D}" ax:persistence="persistStream" r:id="rId1"/>
</file>

<file path=xl/activeX/activeX19.xml><?xml version="1.0" encoding="utf-8"?>
<ax:ocx xmlns:ax="http://schemas.microsoft.com/office/2006/activeX" xmlns:r="http://schemas.openxmlformats.org/officeDocument/2006/relationships" ax:classid="{5512D116-5CC6-11CF-8D67-00AA00BDCE1D}" ax:persistence="persistStream" r:id="rId1"/>
</file>

<file path=xl/activeX/activeX20.xml><?xml version="1.0" encoding="utf-8"?>
<ax:ocx xmlns:ax="http://schemas.microsoft.com/office/2006/activeX" xmlns:r="http://schemas.openxmlformats.org/officeDocument/2006/relationships" ax:classid="{5512D116-5CC6-11CF-8D67-00AA00BDCE1D}" ax:persistence="persistStream" r:id="rId1"/>
</file>

<file path=xl/activeX/activeX21.xml><?xml version="1.0" encoding="utf-8"?>
<ax:ocx xmlns:ax="http://schemas.microsoft.com/office/2006/activeX" xmlns:r="http://schemas.openxmlformats.org/officeDocument/2006/relationships" ax:classid="{5512D116-5CC6-11CF-8D67-00AA00BDCE1D}" ax:persistence="persistStream" r:id="rId1"/>
</file>

<file path=xl/activeX/activeX22.xml><?xml version="1.0" encoding="utf-8"?>
<ax:ocx xmlns:ax="http://schemas.microsoft.com/office/2006/activeX" xmlns:r="http://schemas.openxmlformats.org/officeDocument/2006/relationships" ax:classid="{5512D116-5CC6-11CF-8D67-00AA00BDCE1D}" ax:persistence="persistStream" r:id="rId1"/>
</file>

<file path=xl/activeX/activeX23.xml><?xml version="1.0" encoding="utf-8"?>
<ax:ocx xmlns:ax="http://schemas.microsoft.com/office/2006/activeX" xmlns:r="http://schemas.openxmlformats.org/officeDocument/2006/relationships" ax:classid="{5512D116-5CC6-11CF-8D67-00AA00BDCE1D}" ax:persistence="persistStream" r:id="rId1"/>
</file>

<file path=xl/activeX/activeX24.xml><?xml version="1.0" encoding="utf-8"?>
<ax:ocx xmlns:ax="http://schemas.microsoft.com/office/2006/activeX" xmlns:r="http://schemas.openxmlformats.org/officeDocument/2006/relationships" ax:classid="{5512D116-5CC6-11CF-8D67-00AA00BDCE1D}" ax:persistence="persistStream" r:id="rId1"/>
</file>

<file path=xl/activeX/activeX25.xml><?xml version="1.0" encoding="utf-8"?>
<ax:ocx xmlns:ax="http://schemas.microsoft.com/office/2006/activeX" xmlns:r="http://schemas.openxmlformats.org/officeDocument/2006/relationships" ax:classid="{5512D116-5CC6-11CF-8D67-00AA00BDCE1D}" ax:persistence="persistStream" r:id="rId1"/>
</file>

<file path=xl/activeX/activeX26.xml><?xml version="1.0" encoding="utf-8"?>
<ax:ocx xmlns:ax="http://schemas.microsoft.com/office/2006/activeX" xmlns:r="http://schemas.openxmlformats.org/officeDocument/2006/relationships" ax:classid="{5512D116-5CC6-11CF-8D67-00AA00BDCE1D}" ax:persistence="persistStream" r:id="rId1"/>
</file>

<file path=xl/activeX/activeX27.xml><?xml version="1.0" encoding="utf-8"?>
<ax:ocx xmlns:ax="http://schemas.microsoft.com/office/2006/activeX" xmlns:r="http://schemas.openxmlformats.org/officeDocument/2006/relationships" ax:classid="{5512D116-5CC6-11CF-8D67-00AA00BDCE1D}" ax:persistence="persistStream" r:id="rId1"/>
</file>

<file path=xl/activeX/activeX28.xml><?xml version="1.0" encoding="utf-8"?>
<ax:ocx xmlns:ax="http://schemas.microsoft.com/office/2006/activeX" xmlns:r="http://schemas.openxmlformats.org/officeDocument/2006/relationships" ax:classid="{5512D116-5CC6-11CF-8D67-00AA00BDCE1D}" ax:persistence="persistStream" r:id="rId1"/>
</file>

<file path=xl/activeX/activeX29.xml><?xml version="1.0" encoding="utf-8"?>
<ax:ocx xmlns:ax="http://schemas.microsoft.com/office/2006/activeX" xmlns:r="http://schemas.openxmlformats.org/officeDocument/2006/relationships" ax:classid="{5512D116-5CC6-11CF-8D67-00AA00BDCE1D}" ax:persistence="persistStream" r:id="rId1"/>
</file>

<file path=xl/activeX/activeX30.xml><?xml version="1.0" encoding="utf-8"?>
<ax:ocx xmlns:ax="http://schemas.microsoft.com/office/2006/activeX" xmlns:r="http://schemas.openxmlformats.org/officeDocument/2006/relationships" ax:classid="{5512D116-5CC6-11CF-8D67-00AA00BDCE1D}" ax:persistence="persistStream" r:id="rId1"/>
</file>

<file path=xl/activeX/activeX31.xml><?xml version="1.0" encoding="utf-8"?>
<ax:ocx xmlns:ax="http://schemas.microsoft.com/office/2006/activeX" xmlns:r="http://schemas.openxmlformats.org/officeDocument/2006/relationships" ax:classid="{5512D116-5CC6-11CF-8D67-00AA00BDCE1D}" ax:persistence="persistStream" r:id="rId1"/>
</file>

<file path=xl/activeX/activeX32.xml><?xml version="1.0" encoding="utf-8"?>
<ax:ocx xmlns:ax="http://schemas.microsoft.com/office/2006/activeX" xmlns:r="http://schemas.openxmlformats.org/officeDocument/2006/relationships" ax:classid="{5512D116-5CC6-11CF-8D67-00AA00BDCE1D}" ax:persistence="persistStream" r:id="rId1"/>
</file>

<file path=xl/activeX/activeX33.xml><?xml version="1.0" encoding="utf-8"?>
<ax:ocx xmlns:ax="http://schemas.microsoft.com/office/2006/activeX" xmlns:r="http://schemas.openxmlformats.org/officeDocument/2006/relationships" ax:classid="{5512D116-5CC6-11CF-8D67-00AA00BDCE1D}" ax:persistence="persistStream" r:id="rId1"/>
</file>

<file path=xl/activeX/activeX34.xml><?xml version="1.0" encoding="utf-8"?>
<ax:ocx xmlns:ax="http://schemas.microsoft.com/office/2006/activeX" xmlns:r="http://schemas.openxmlformats.org/officeDocument/2006/relationships" ax:classid="{5512D116-5CC6-11CF-8D67-00AA00BDCE1D}" ax:persistence="persistStream" r:id="rId1"/>
</file>

<file path=xl/activeX/activeX35.xml><?xml version="1.0" encoding="utf-8"?>
<ax:ocx xmlns:ax="http://schemas.microsoft.com/office/2006/activeX" xmlns:r="http://schemas.openxmlformats.org/officeDocument/2006/relationships" ax:classid="{5512D116-5CC6-11CF-8D67-00AA00BDCE1D}" ax:persistence="persistStream" r:id="rId1"/>
</file>

<file path=xl/activeX/activeX36.xml><?xml version="1.0" encoding="utf-8"?>
<ax:ocx xmlns:ax="http://schemas.microsoft.com/office/2006/activeX" xmlns:r="http://schemas.openxmlformats.org/officeDocument/2006/relationships" ax:classid="{5512D116-5CC6-11CF-8D67-00AA00BDCE1D}" ax:persistence="persistStream" r:id="rId1"/>
</file>

<file path=xl/activeX/activeX37.xml><?xml version="1.0" encoding="utf-8"?>
<ax:ocx xmlns:ax="http://schemas.microsoft.com/office/2006/activeX" xmlns:r="http://schemas.openxmlformats.org/officeDocument/2006/relationships" ax:classid="{5512D116-5CC6-11CF-8D67-00AA00BDCE1D}" ax:persistence="persistStream" r:id="rId1"/>
</file>

<file path=xl/activeX/activeX38.xml><?xml version="1.0" encoding="utf-8"?>
<ax:ocx xmlns:ax="http://schemas.microsoft.com/office/2006/activeX" xmlns:r="http://schemas.openxmlformats.org/officeDocument/2006/relationships" ax:classid="{5512D116-5CC6-11CF-8D67-00AA00BDCE1D}" ax:persistence="persistStream" r:id="rId1"/>
</file>

<file path=xl/activeX/activeX39.xml><?xml version="1.0" encoding="utf-8"?>
<ax:ocx xmlns:ax="http://schemas.microsoft.com/office/2006/activeX" xmlns:r="http://schemas.openxmlformats.org/officeDocument/2006/relationships" ax:classid="{5512D116-5CC6-11CF-8D67-00AA00BDCE1D}" ax:persistence="persistStream" r:id="rId1"/>
</file>

<file path=xl/activeX/activeX40.xml><?xml version="1.0" encoding="utf-8"?>
<ax:ocx xmlns:ax="http://schemas.microsoft.com/office/2006/activeX" xmlns:r="http://schemas.openxmlformats.org/officeDocument/2006/relationships" ax:classid="{5512D116-5CC6-11CF-8D67-00AA00BDCE1D}" ax:persistence="persistStream" r:id="rId1"/>
</file>

<file path=xl/activeX/activeX41.xml><?xml version="1.0" encoding="utf-8"?>
<ax:ocx xmlns:ax="http://schemas.microsoft.com/office/2006/activeX" xmlns:r="http://schemas.openxmlformats.org/officeDocument/2006/relationships" ax:classid="{5512D116-5CC6-11CF-8D67-00AA00BDCE1D}" ax:persistence="persistStream" r:id="rId1"/>
</file>

<file path=xl/activeX/activeX42.xml><?xml version="1.0" encoding="utf-8"?>
<ax:ocx xmlns:ax="http://schemas.microsoft.com/office/2006/activeX" xmlns:r="http://schemas.openxmlformats.org/officeDocument/2006/relationships" ax:classid="{5512D116-5CC6-11CF-8D67-00AA00BDCE1D}" ax:persistence="persistStream" r:id="rId1"/>
</file>

<file path=xl/activeX/activeX43.xml><?xml version="1.0" encoding="utf-8"?>
<ax:ocx xmlns:ax="http://schemas.microsoft.com/office/2006/activeX" xmlns:r="http://schemas.openxmlformats.org/officeDocument/2006/relationships" ax:classid="{5512D116-5CC6-11CF-8D67-00AA00BDCE1D}" ax:persistence="persistStream" r:id="rId1"/>
</file>

<file path=xl/activeX/activeX44.xml><?xml version="1.0" encoding="utf-8"?>
<ax:ocx xmlns:ax="http://schemas.microsoft.com/office/2006/activeX" xmlns:r="http://schemas.openxmlformats.org/officeDocument/2006/relationships" ax:classid="{5512D116-5CC6-11CF-8D67-00AA00BDCE1D}" ax:persistence="persistStream" r:id="rId1"/>
</file>

<file path=xl/activeX/activeX45.xml><?xml version="1.0" encoding="utf-8"?>
<ax:ocx xmlns:ax="http://schemas.microsoft.com/office/2006/activeX" xmlns:r="http://schemas.openxmlformats.org/officeDocument/2006/relationships" ax:classid="{5512D116-5CC6-11CF-8D67-00AA00BDCE1D}" ax:persistence="persistStream" r:id="rId1"/>
</file>

<file path=xl/activeX/activeX46.xml><?xml version="1.0" encoding="utf-8"?>
<ax:ocx xmlns:ax="http://schemas.microsoft.com/office/2006/activeX" xmlns:r="http://schemas.openxmlformats.org/officeDocument/2006/relationships" ax:classid="{5512D116-5CC6-11CF-8D67-00AA00BDCE1D}" ax:persistence="persistStream" r:id="rId1"/>
</file>

<file path=xl/activeX/activeX47.xml><?xml version="1.0" encoding="utf-8"?>
<ax:ocx xmlns:ax="http://schemas.microsoft.com/office/2006/activeX" xmlns:r="http://schemas.openxmlformats.org/officeDocument/2006/relationships" ax:classid="{5512D116-5CC6-11CF-8D67-00AA00BDCE1D}" ax:persistence="persistStream" r:id="rId1"/>
</file>

<file path=xl/activeX/activeX48.xml><?xml version="1.0" encoding="utf-8"?>
<ax:ocx xmlns:ax="http://schemas.microsoft.com/office/2006/activeX" xmlns:r="http://schemas.openxmlformats.org/officeDocument/2006/relationships" ax:classid="{5512D116-5CC6-11CF-8D67-00AA00BDCE1D}" ax:persistence="persistStream" r:id="rId1"/>
</file>

<file path=xl/activeX/activeX49.xml><?xml version="1.0" encoding="utf-8"?>
<ax:ocx xmlns:ax="http://schemas.microsoft.com/office/2006/activeX" xmlns:r="http://schemas.openxmlformats.org/officeDocument/2006/relationships" ax:classid="{5512D116-5CC6-11CF-8D67-00AA00BDCE1D}" ax:persistence="persistStream" r:id="rId1"/>
</file>

<file path=xl/activeX/activeX50.xml><?xml version="1.0" encoding="utf-8"?>
<ax:ocx xmlns:ax="http://schemas.microsoft.com/office/2006/activeX" xmlns:r="http://schemas.openxmlformats.org/officeDocument/2006/relationships" ax:classid="{5512D116-5CC6-11CF-8D67-00AA00BDCE1D}" ax:persistence="persistStream" r:id="rId1"/>
</file>

<file path=xl/activeX/activeX51.xml><?xml version="1.0" encoding="utf-8"?>
<ax:ocx xmlns:ax="http://schemas.microsoft.com/office/2006/activeX" xmlns:r="http://schemas.openxmlformats.org/officeDocument/2006/relationships" ax:classid="{5512D116-5CC6-11CF-8D67-00AA00BDCE1D}" ax:persistence="persistStream" r:id="rId1"/>
</file>

<file path=xl/activeX/activeX52.xml><?xml version="1.0" encoding="utf-8"?>
<ax:ocx xmlns:ax="http://schemas.microsoft.com/office/2006/activeX" xmlns:r="http://schemas.openxmlformats.org/officeDocument/2006/relationships" ax:classid="{5512D116-5CC6-11CF-8D67-00AA00BDCE1D}" ax:persistence="persistStream" r:id="rId1"/>
</file>

<file path=xl/activeX/activeX53.xml><?xml version="1.0" encoding="utf-8"?>
<ax:ocx xmlns:ax="http://schemas.microsoft.com/office/2006/activeX" xmlns:r="http://schemas.openxmlformats.org/officeDocument/2006/relationships" ax:classid="{5512D116-5CC6-11CF-8D67-00AA00BDCE1D}" ax:persistence="persistStream" r:id="rId1"/>
</file>

<file path=xl/activeX/activeX54.xml><?xml version="1.0" encoding="utf-8"?>
<ax:ocx xmlns:ax="http://schemas.microsoft.com/office/2006/activeX" xmlns:r="http://schemas.openxmlformats.org/officeDocument/2006/relationships" ax:classid="{5512D116-5CC6-11CF-8D67-00AA00BDCE1D}" ax:persistence="persistStream" r:id="rId1"/>
</file>

<file path=xl/activeX/activeX55.xml><?xml version="1.0" encoding="utf-8"?>
<ax:ocx xmlns:ax="http://schemas.microsoft.com/office/2006/activeX" xmlns:r="http://schemas.openxmlformats.org/officeDocument/2006/relationships" ax:classid="{5512D116-5CC6-11CF-8D67-00AA00BDCE1D}" ax:persistence="persistStream" r:id="rId1"/>
</file>

<file path=xl/activeX/activeX56.xml><?xml version="1.0" encoding="utf-8"?>
<ax:ocx xmlns:ax="http://schemas.microsoft.com/office/2006/activeX" xmlns:r="http://schemas.openxmlformats.org/officeDocument/2006/relationships" ax:classid="{5512D116-5CC6-11CF-8D67-00AA00BDCE1D}" ax:persistence="persistStream" r:id="rId1"/>
</file>

<file path=xl/activeX/activeX57.xml><?xml version="1.0" encoding="utf-8"?>
<ax:ocx xmlns:ax="http://schemas.microsoft.com/office/2006/activeX" xmlns:r="http://schemas.openxmlformats.org/officeDocument/2006/relationships" ax:classid="{5512D116-5CC6-11CF-8D67-00AA00BDCE1D}" ax:persistence="persistStream" r:id="rId1"/>
</file>

<file path=xl/activeX/activeX58.xml><?xml version="1.0" encoding="utf-8"?>
<ax:ocx xmlns:ax="http://schemas.microsoft.com/office/2006/activeX" xmlns:r="http://schemas.openxmlformats.org/officeDocument/2006/relationships" ax:classid="{5512D116-5CC6-11CF-8D67-00AA00BDCE1D}" ax:persistence="persistStream" r:id="rId1"/>
</file>

<file path=xl/activeX/activeX59.xml><?xml version="1.0" encoding="utf-8"?>
<ax:ocx xmlns:ax="http://schemas.microsoft.com/office/2006/activeX" xmlns:r="http://schemas.openxmlformats.org/officeDocument/2006/relationships" ax:classid="{5512D116-5CC6-11CF-8D67-00AA00BDCE1D}" ax:persistence="persistStream" r:id="rId1"/>
</file>

<file path=xl/activeX/activeX60.xml><?xml version="1.0" encoding="utf-8"?>
<ax:ocx xmlns:ax="http://schemas.microsoft.com/office/2006/activeX" xmlns:r="http://schemas.openxmlformats.org/officeDocument/2006/relationships" ax:classid="{5512D116-5CC6-11CF-8D67-00AA00BDCE1D}" ax:persistence="persistStream" r:id="rId1"/>
</file>

<file path=xl/activeX/activeX61.xml><?xml version="1.0" encoding="utf-8"?>
<ax:ocx xmlns:ax="http://schemas.microsoft.com/office/2006/activeX" xmlns:r="http://schemas.openxmlformats.org/officeDocument/2006/relationships" ax:classid="{5512D116-5CC6-11CF-8D67-00AA00BDCE1D}" ax:persistence="persistStream" r:id="rId1"/>
</file>

<file path=xl/activeX/activeX62.xml><?xml version="1.0" encoding="utf-8"?>
<ax:ocx xmlns:ax="http://schemas.microsoft.com/office/2006/activeX" xmlns:r="http://schemas.openxmlformats.org/officeDocument/2006/relationships" ax:classid="{5512D116-5CC6-11CF-8D67-00AA00BDCE1D}" ax:persistence="persistStream" r:id="rId1"/>
</file>

<file path=xl/activeX/activeX63.xml><?xml version="1.0" encoding="utf-8"?>
<ax:ocx xmlns:ax="http://schemas.microsoft.com/office/2006/activeX" xmlns:r="http://schemas.openxmlformats.org/officeDocument/2006/relationships" ax:classid="{5512D116-5CC6-11CF-8D67-00AA00BDCE1D}" ax:persistence="persistStream" r:id="rId1"/>
</file>

<file path=xl/activeX/activeX64.xml><?xml version="1.0" encoding="utf-8"?>
<ax:ocx xmlns:ax="http://schemas.microsoft.com/office/2006/activeX" xmlns:r="http://schemas.openxmlformats.org/officeDocument/2006/relationships" ax:classid="{5512D116-5CC6-11CF-8D67-00AA00BDCE1D}" ax:persistence="persistStream" r:id="rId1"/>
</file>

<file path=xl/activeX/activeX65.xml><?xml version="1.0" encoding="utf-8"?>
<ax:ocx xmlns:ax="http://schemas.microsoft.com/office/2006/activeX" xmlns:r="http://schemas.openxmlformats.org/officeDocument/2006/relationships" ax:classid="{5512D116-5CC6-11CF-8D67-00AA00BDCE1D}" ax:persistence="persistStream" r:id="rId1"/>
</file>

<file path=xl/activeX/activeX66.xml><?xml version="1.0" encoding="utf-8"?>
<ax:ocx xmlns:ax="http://schemas.microsoft.com/office/2006/activeX" xmlns:r="http://schemas.openxmlformats.org/officeDocument/2006/relationships" ax:classid="{5512D116-5CC6-11CF-8D67-00AA00BDCE1D}" ax:persistence="persistStream" r:id="rId1"/>
</file>

<file path=xl/activeX/activeX67.xml><?xml version="1.0" encoding="utf-8"?>
<ax:ocx xmlns:ax="http://schemas.microsoft.com/office/2006/activeX" xmlns:r="http://schemas.openxmlformats.org/officeDocument/2006/relationships" ax:classid="{5512D116-5CC6-11CF-8D67-00AA00BDCE1D}" ax:persistence="persistStream" r:id="rId1"/>
</file>

<file path=xl/activeX/activeX68.xml><?xml version="1.0" encoding="utf-8"?>
<ax:ocx xmlns:ax="http://schemas.microsoft.com/office/2006/activeX" xmlns:r="http://schemas.openxmlformats.org/officeDocument/2006/relationships" ax:classid="{5512D116-5CC6-11CF-8D67-00AA00BDCE1D}" ax:persistence="persistStream" r:id="rId1"/>
</file>

<file path=xl/activeX/activeX69.xml><?xml version="1.0" encoding="utf-8"?>
<ax:ocx xmlns:ax="http://schemas.microsoft.com/office/2006/activeX" xmlns:r="http://schemas.openxmlformats.org/officeDocument/2006/relationships" ax:classid="{5512D116-5CC6-11CF-8D67-00AA00BDCE1D}" ax:persistence="persistStream" r:id="rId1"/>
</file>

<file path=xl/activeX/activeX70.xml><?xml version="1.0" encoding="utf-8"?>
<ax:ocx xmlns:ax="http://schemas.microsoft.com/office/2006/activeX" xmlns:r="http://schemas.openxmlformats.org/officeDocument/2006/relationships" ax:classid="{5512D116-5CC6-11CF-8D67-00AA00BDCE1D}" ax:persistence="persistStream" r:id="rId1"/>
</file>

<file path=xl/activeX/activeX71.xml><?xml version="1.0" encoding="utf-8"?>
<ax:ocx xmlns:ax="http://schemas.microsoft.com/office/2006/activeX" xmlns:r="http://schemas.openxmlformats.org/officeDocument/2006/relationships" ax:classid="{5512D116-5CC6-11CF-8D67-00AA00BDCE1D}" ax:persistence="persistStream" r:id="rId1"/>
</file>

<file path=xl/activeX/activeX72.xml><?xml version="1.0" encoding="utf-8"?>
<ax:ocx xmlns:ax="http://schemas.microsoft.com/office/2006/activeX" xmlns:r="http://schemas.openxmlformats.org/officeDocument/2006/relationships" ax:classid="{5512D116-5CC6-11CF-8D67-00AA00BDCE1D}" ax:persistence="persistStream" r:id="rId1"/>
</file>

<file path=xl/activeX/activeX73.xml><?xml version="1.0" encoding="utf-8"?>
<ax:ocx xmlns:ax="http://schemas.microsoft.com/office/2006/activeX" xmlns:r="http://schemas.openxmlformats.org/officeDocument/2006/relationships" ax:classid="{5512D116-5CC6-11CF-8D67-00AA00BDCE1D}" ax:persistence="persistStream" r:id="rId1"/>
</file>

<file path=xl/activeX/activeX74.xml><?xml version="1.0" encoding="utf-8"?>
<ax:ocx xmlns:ax="http://schemas.microsoft.com/office/2006/activeX" xmlns:r="http://schemas.openxmlformats.org/officeDocument/2006/relationships" ax:classid="{5512D116-5CC6-11CF-8D67-00AA00BDCE1D}" ax:persistence="persistStream" r:id="rId1"/>
</file>

<file path=xl/activeX/activeX75.xml><?xml version="1.0" encoding="utf-8"?>
<ax:ocx xmlns:ax="http://schemas.microsoft.com/office/2006/activeX" xmlns:r="http://schemas.openxmlformats.org/officeDocument/2006/relationships" ax:classid="{5512D116-5CC6-11CF-8D67-00AA00BDCE1D}" ax:persistence="persistStream" r:id="rId1"/>
</file>

<file path=xl/activeX/activeX76.xml><?xml version="1.0" encoding="utf-8"?>
<ax:ocx xmlns:ax="http://schemas.microsoft.com/office/2006/activeX" xmlns:r="http://schemas.openxmlformats.org/officeDocument/2006/relationships" ax:classid="{5512D116-5CC6-11CF-8D67-00AA00BDCE1D}" ax:persistence="persistStream" r:id="rId1"/>
</file>

<file path=xl/activeX/activeX77.xml><?xml version="1.0" encoding="utf-8"?>
<ax:ocx xmlns:ax="http://schemas.microsoft.com/office/2006/activeX" xmlns:r="http://schemas.openxmlformats.org/officeDocument/2006/relationships" ax:classid="{5512D116-5CC6-11CF-8D67-00AA00BDCE1D}" ax:persistence="persistStream" r:id="rId1"/>
</file>

<file path=xl/drawings/_rels/drawing1.xml.rels><?xml version="1.0" encoding="UTF-8" standalone="yes"?>
<Relationships xmlns="http://schemas.openxmlformats.org/package/2006/relationships"><Relationship Id="rId13" Type="http://schemas.openxmlformats.org/officeDocument/2006/relationships/hyperlink" Target="https://direcpers.armada.cl/siga/fuentes/02-calif_militar-generar_calif_resumen/02-calif_aprec_personal_mod.php?i=115" TargetMode="External"/><Relationship Id="rId18" Type="http://schemas.openxmlformats.org/officeDocument/2006/relationships/hyperlink" Target="https://direcpers.armada.cl/siga/fuentes/02-calif_militar-generar_calif_resumen/02-calif_aprec_personal_mod.php?i=205" TargetMode="External"/><Relationship Id="rId26" Type="http://schemas.openxmlformats.org/officeDocument/2006/relationships/hyperlink" Target="https://direcpers.armada.cl/siga/fuentes/02-calif_militar-generar_calif_resumen/02-calif_aprec_personal_mod.php?i=67" TargetMode="External"/><Relationship Id="rId39" Type="http://schemas.openxmlformats.org/officeDocument/2006/relationships/hyperlink" Target="https://direcpers.armada.cl/siga/fuentes/02-calif_militar-generar_calif_resumen/02-calif_aprec_personal_mod.php?i=196" TargetMode="External"/><Relationship Id="rId21" Type="http://schemas.openxmlformats.org/officeDocument/2006/relationships/hyperlink" Target="https://direcpers.armada.cl/siga/fuentes/02-calif_militar-generar_calif_resumen/02-calif_aprec_personal_mod.php?i=21" TargetMode="External"/><Relationship Id="rId34" Type="http://schemas.openxmlformats.org/officeDocument/2006/relationships/hyperlink" Target="https://direcpers.armada.cl/siga/fuentes/02-calif_militar-generar_calif_resumen/02-calif_aprec_personal_mod.php?i=146" TargetMode="External"/><Relationship Id="rId7" Type="http://schemas.openxmlformats.org/officeDocument/2006/relationships/hyperlink" Target="https://direcpers.armada.cl/siga/fuentes/02-calif_militar-generar_calif_resumen/02-calif_aprec_personal_mod.php?i=83" TargetMode="External"/><Relationship Id="rId12" Type="http://schemas.openxmlformats.org/officeDocument/2006/relationships/hyperlink" Target="https://direcpers.armada.cl/siga/fuentes/02-calif_militar-generar_calif_resumen/02-calif_aprec_personal_mod.php?i=113" TargetMode="External"/><Relationship Id="rId17" Type="http://schemas.openxmlformats.org/officeDocument/2006/relationships/hyperlink" Target="https://direcpers.armada.cl/siga/fuentes/02-calif_militar-generar_calif_resumen/02-calif_aprec_personal_mod.php?i=198" TargetMode="External"/><Relationship Id="rId25" Type="http://schemas.openxmlformats.org/officeDocument/2006/relationships/hyperlink" Target="https://direcpers.armada.cl/siga/fuentes/02-calif_militar-generar_calif_resumen/02-calif_aprec_personal_mod.php?i=62" TargetMode="External"/><Relationship Id="rId33" Type="http://schemas.openxmlformats.org/officeDocument/2006/relationships/hyperlink" Target="https://direcpers.armada.cl/siga/fuentes/02-calif_militar-generar_calif_resumen/02-calif_aprec_personal_mod.php?i=128" TargetMode="External"/><Relationship Id="rId38" Type="http://schemas.openxmlformats.org/officeDocument/2006/relationships/hyperlink" Target="https://direcpers.armada.cl/siga/fuentes/02-calif_militar-generar_calif_resumen/02-calif_aprec_personal_mod.php?i=195" TargetMode="External"/><Relationship Id="rId2" Type="http://schemas.openxmlformats.org/officeDocument/2006/relationships/hyperlink" Target="https://direcpers.armada.cl/siga/fuentes/02-calif_militar-generar_calif_resumen/02-calif_aprec_personal_mod.php?i=6" TargetMode="External"/><Relationship Id="rId16" Type="http://schemas.openxmlformats.org/officeDocument/2006/relationships/hyperlink" Target="https://direcpers.armada.cl/siga/fuentes/02-calif_militar-generar_calif_resumen/02-calif_aprec_personal_mod.php?i=186" TargetMode="External"/><Relationship Id="rId20" Type="http://schemas.openxmlformats.org/officeDocument/2006/relationships/hyperlink" Target="https://direcpers.armada.cl/siga/fuentes/02-calif_militar-generar_calif_resumen/02-calif_aprec_personal_mod.php?i=18" TargetMode="External"/><Relationship Id="rId29" Type="http://schemas.openxmlformats.org/officeDocument/2006/relationships/hyperlink" Target="https://direcpers.armada.cl/siga/fuentes/02-calif_militar-generar_calif_resumen/02-calif_aprec_personal_mod.php?i=100" TargetMode="External"/><Relationship Id="rId1" Type="http://schemas.openxmlformats.org/officeDocument/2006/relationships/hyperlink" Target="https://direcpers.armada.cl/siga/fuentes/02-calif_militar-generar_calif_resumen/02-calif_aprec_personal_mod.php?i=0" TargetMode="External"/><Relationship Id="rId6" Type="http://schemas.openxmlformats.org/officeDocument/2006/relationships/hyperlink" Target="https://direcpers.armada.cl/siga/fuentes/02-calif_militar-generar_calif_resumen/02-calif_aprec_personal_mod.php?i=68" TargetMode="External"/><Relationship Id="rId11" Type="http://schemas.openxmlformats.org/officeDocument/2006/relationships/hyperlink" Target="https://direcpers.armada.cl/siga/fuentes/02-calif_militar-generar_calif_resumen/02-calif_aprec_personal_mod.php?i=106" TargetMode="External"/><Relationship Id="rId24" Type="http://schemas.openxmlformats.org/officeDocument/2006/relationships/hyperlink" Target="https://direcpers.armada.cl/siga/fuentes/02-calif_militar-generar_calif_resumen/02-calif_aprec_personal_mod.php?i=39" TargetMode="External"/><Relationship Id="rId32" Type="http://schemas.openxmlformats.org/officeDocument/2006/relationships/hyperlink" Target="https://direcpers.armada.cl/siga/fuentes/02-calif_militar-generar_calif_resumen/02-calif_aprec_personal_mod.php?i=122" TargetMode="External"/><Relationship Id="rId37" Type="http://schemas.openxmlformats.org/officeDocument/2006/relationships/hyperlink" Target="https://direcpers.armada.cl/siga/fuentes/02-calif_militar-generar_calif_resumen/02-calif_aprec_personal_mod.php?i=188" TargetMode="External"/><Relationship Id="rId5" Type="http://schemas.openxmlformats.org/officeDocument/2006/relationships/hyperlink" Target="https://direcpers.armada.cl/siga/fuentes/02-calif_militar-generar_calif_resumen/02-calif_aprec_personal_mod.php?i=37" TargetMode="External"/><Relationship Id="rId15" Type="http://schemas.openxmlformats.org/officeDocument/2006/relationships/hyperlink" Target="https://direcpers.armada.cl/siga/fuentes/02-calif_militar-generar_calif_resumen/02-calif_aprec_personal_mod.php?i=129" TargetMode="External"/><Relationship Id="rId23" Type="http://schemas.openxmlformats.org/officeDocument/2006/relationships/hyperlink" Target="https://direcpers.armada.cl/siga/fuentes/02-calif_militar-generar_calif_resumen/02-calif_aprec_personal_mod.php?i=33" TargetMode="External"/><Relationship Id="rId28" Type="http://schemas.openxmlformats.org/officeDocument/2006/relationships/hyperlink" Target="https://direcpers.armada.cl/siga/fuentes/02-calif_militar-generar_calif_resumen/02-calif_aprec_personal_mod.php?i=88" TargetMode="External"/><Relationship Id="rId36" Type="http://schemas.openxmlformats.org/officeDocument/2006/relationships/hyperlink" Target="https://direcpers.armada.cl/siga/fuentes/02-calif_militar-generar_calif_resumen/02-calif_aprec_personal_mod.php?i=187" TargetMode="External"/><Relationship Id="rId10" Type="http://schemas.openxmlformats.org/officeDocument/2006/relationships/hyperlink" Target="https://direcpers.armada.cl/siga/fuentes/02-calif_militar-generar_calif_resumen/02-calif_aprec_personal_mod.php?i=103" TargetMode="External"/><Relationship Id="rId19" Type="http://schemas.openxmlformats.org/officeDocument/2006/relationships/hyperlink" Target="https://direcpers.armada.cl/siga/fuentes/02-calif_militar-generar_calif_resumen/02-calif_aprec_personal_mod.php?i=5" TargetMode="External"/><Relationship Id="rId31" Type="http://schemas.openxmlformats.org/officeDocument/2006/relationships/hyperlink" Target="https://direcpers.armada.cl/siga/fuentes/02-calif_militar-generar_calif_resumen/02-calif_aprec_personal_mod.php?i=110" TargetMode="External"/><Relationship Id="rId4" Type="http://schemas.openxmlformats.org/officeDocument/2006/relationships/hyperlink" Target="https://direcpers.armada.cl/siga/fuentes/02-calif_militar-generar_calif_resumen/02-calif_aprec_personal_mod.php?i=22" TargetMode="External"/><Relationship Id="rId9" Type="http://schemas.openxmlformats.org/officeDocument/2006/relationships/hyperlink" Target="https://direcpers.armada.cl/siga/fuentes/02-calif_militar-generar_calif_resumen/02-calif_aprec_personal_mod.php?i=99" TargetMode="External"/><Relationship Id="rId14" Type="http://schemas.openxmlformats.org/officeDocument/2006/relationships/hyperlink" Target="https://direcpers.armada.cl/siga/fuentes/02-calif_militar-generar_calif_resumen/02-calif_aprec_personal_mod.php?i=116" TargetMode="External"/><Relationship Id="rId22" Type="http://schemas.openxmlformats.org/officeDocument/2006/relationships/hyperlink" Target="https://direcpers.armada.cl/siga/fuentes/02-calif_militar-generar_calif_resumen/02-calif_aprec_personal_mod.php?i=30" TargetMode="External"/><Relationship Id="rId27" Type="http://schemas.openxmlformats.org/officeDocument/2006/relationships/hyperlink" Target="https://direcpers.armada.cl/siga/fuentes/02-calif_militar-generar_calif_resumen/02-calif_aprec_personal_mod.php?i=73" TargetMode="External"/><Relationship Id="rId30" Type="http://schemas.openxmlformats.org/officeDocument/2006/relationships/hyperlink" Target="https://direcpers.armada.cl/siga/fuentes/02-calif_militar-generar_calif_resumen/02-calif_aprec_personal_mod.php?i=107" TargetMode="External"/><Relationship Id="rId35" Type="http://schemas.openxmlformats.org/officeDocument/2006/relationships/hyperlink" Target="https://direcpers.armada.cl/siga/fuentes/02-calif_militar-generar_calif_resumen/02-calif_aprec_personal_mod.php?i=177" TargetMode="External"/><Relationship Id="rId8" Type="http://schemas.openxmlformats.org/officeDocument/2006/relationships/hyperlink" Target="https://direcpers.armada.cl/siga/fuentes/02-calif_militar-generar_calif_resumen/02-calif_aprec_personal_mod.php?i=98" TargetMode="External"/><Relationship Id="rId3" Type="http://schemas.openxmlformats.org/officeDocument/2006/relationships/hyperlink" Target="https://direcpers.armada.cl/siga/fuentes/02-calif_militar-generar_calif_resumen/02-calif_aprec_personal_mod.php?i=20" TargetMode="Externa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161925</xdr:colOff>
      <xdr:row>0</xdr:row>
      <xdr:rowOff>152400</xdr:rowOff>
    </xdr:to>
    <xdr:sp macro="" textlink="">
      <xdr:nvSpPr>
        <xdr:cNvPr id="3073" name="AutoShape 1" descr="https://direcpers.armada.cl/siga/images/icons/ico_calif.gif">
          <a:hlinkClick xmlns:r="http://schemas.openxmlformats.org/officeDocument/2006/relationships" r:id="rId1"/>
        </xdr:cNvPr>
        <xdr:cNvSpPr>
          <a:spLocks noChangeAspect="1" noChangeArrowheads="1"/>
        </xdr:cNvSpPr>
      </xdr:nvSpPr>
      <xdr:spPr bwMode="auto">
        <a:xfrm>
          <a:off x="762000" y="1714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75" name="AutoShape 3" descr="https://direcpers.armada.cl/siga/images/icons/ico_calif.gif">
          <a:hlinkClick xmlns:r="http://schemas.openxmlformats.org/officeDocument/2006/relationships" r:id="rId2"/>
        </xdr:cNvPr>
        <xdr:cNvSpPr>
          <a:spLocks noChangeAspect="1" noChangeArrowheads="1"/>
        </xdr:cNvSpPr>
      </xdr:nvSpPr>
      <xdr:spPr bwMode="auto">
        <a:xfrm>
          <a:off x="1524000" y="752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77" name="AutoShape 5" descr="https://direcpers.armada.cl/siga/images/icons/ico_calif.gif">
          <a:hlinkClick xmlns:r="http://schemas.openxmlformats.org/officeDocument/2006/relationships" r:id="rId3"/>
        </xdr:cNvPr>
        <xdr:cNvSpPr>
          <a:spLocks noChangeAspect="1" noChangeArrowheads="1"/>
        </xdr:cNvSpPr>
      </xdr:nvSpPr>
      <xdr:spPr bwMode="auto">
        <a:xfrm>
          <a:off x="1524000" y="12192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79" name="AutoShape 7" descr="https://direcpers.armada.cl/siga/images/icons/ico_calif.gif">
          <a:hlinkClick xmlns:r="http://schemas.openxmlformats.org/officeDocument/2006/relationships" r:id="rId4"/>
        </xdr:cNvPr>
        <xdr:cNvSpPr>
          <a:spLocks noChangeAspect="1" noChangeArrowheads="1"/>
        </xdr:cNvSpPr>
      </xdr:nvSpPr>
      <xdr:spPr bwMode="auto">
        <a:xfrm>
          <a:off x="1524000" y="16859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81" name="AutoShape 9" descr="https://direcpers.armada.cl/siga/images/icons/ico_calif.gif">
          <a:hlinkClick xmlns:r="http://schemas.openxmlformats.org/officeDocument/2006/relationships" r:id="rId5"/>
        </xdr:cNvPr>
        <xdr:cNvSpPr>
          <a:spLocks noChangeAspect="1" noChangeArrowheads="1"/>
        </xdr:cNvSpPr>
      </xdr:nvSpPr>
      <xdr:spPr bwMode="auto">
        <a:xfrm>
          <a:off x="1524000" y="21526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83" name="AutoShape 11" descr="https://direcpers.armada.cl/siga/images/icons/ico_calif.gif">
          <a:hlinkClick xmlns:r="http://schemas.openxmlformats.org/officeDocument/2006/relationships" r:id="rId6"/>
        </xdr:cNvPr>
        <xdr:cNvSpPr>
          <a:spLocks noChangeAspect="1" noChangeArrowheads="1"/>
        </xdr:cNvSpPr>
      </xdr:nvSpPr>
      <xdr:spPr bwMode="auto">
        <a:xfrm>
          <a:off x="1524000" y="26193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85" name="AutoShape 13" descr="https://direcpers.armada.cl/siga/images/icons/ico_calif.gif">
          <a:hlinkClick xmlns:r="http://schemas.openxmlformats.org/officeDocument/2006/relationships" r:id="rId7"/>
        </xdr:cNvPr>
        <xdr:cNvSpPr>
          <a:spLocks noChangeAspect="1" noChangeArrowheads="1"/>
        </xdr:cNvSpPr>
      </xdr:nvSpPr>
      <xdr:spPr bwMode="auto">
        <a:xfrm>
          <a:off x="1524000" y="30861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87" name="AutoShape 15" descr="https://direcpers.armada.cl/siga/images/icons/ico_calif.gif">
          <a:hlinkClick xmlns:r="http://schemas.openxmlformats.org/officeDocument/2006/relationships" r:id="rId8"/>
        </xdr:cNvPr>
        <xdr:cNvSpPr>
          <a:spLocks noChangeAspect="1" noChangeArrowheads="1"/>
        </xdr:cNvSpPr>
      </xdr:nvSpPr>
      <xdr:spPr bwMode="auto">
        <a:xfrm>
          <a:off x="1524000" y="36671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89" name="AutoShape 17" descr="https://direcpers.armada.cl/siga/images/icons/ico_calif.gif">
          <a:hlinkClick xmlns:r="http://schemas.openxmlformats.org/officeDocument/2006/relationships" r:id="rId9"/>
        </xdr:cNvPr>
        <xdr:cNvSpPr>
          <a:spLocks noChangeAspect="1" noChangeArrowheads="1"/>
        </xdr:cNvSpPr>
      </xdr:nvSpPr>
      <xdr:spPr bwMode="auto">
        <a:xfrm>
          <a:off x="1524000" y="41338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91" name="AutoShape 19" descr="https://direcpers.armada.cl/siga/images/icons/ico_calif.gif">
          <a:hlinkClick xmlns:r="http://schemas.openxmlformats.org/officeDocument/2006/relationships" r:id="rId10"/>
        </xdr:cNvPr>
        <xdr:cNvSpPr>
          <a:spLocks noChangeAspect="1" noChangeArrowheads="1"/>
        </xdr:cNvSpPr>
      </xdr:nvSpPr>
      <xdr:spPr bwMode="auto">
        <a:xfrm>
          <a:off x="1524000" y="46005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93" name="AutoShape 21" descr="https://direcpers.armada.cl/siga/images/icons/ico_calif.gif">
          <a:hlinkClick xmlns:r="http://schemas.openxmlformats.org/officeDocument/2006/relationships" r:id="rId11"/>
        </xdr:cNvPr>
        <xdr:cNvSpPr>
          <a:spLocks noChangeAspect="1" noChangeArrowheads="1"/>
        </xdr:cNvSpPr>
      </xdr:nvSpPr>
      <xdr:spPr bwMode="auto">
        <a:xfrm>
          <a:off x="1524000" y="50673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95" name="AutoShape 23" descr="https://direcpers.armada.cl/siga/images/icons/ico_calif.gif">
          <a:hlinkClick xmlns:r="http://schemas.openxmlformats.org/officeDocument/2006/relationships" r:id="rId12"/>
        </xdr:cNvPr>
        <xdr:cNvSpPr>
          <a:spLocks noChangeAspect="1" noChangeArrowheads="1"/>
        </xdr:cNvSpPr>
      </xdr:nvSpPr>
      <xdr:spPr bwMode="auto">
        <a:xfrm>
          <a:off x="1524000" y="55340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97" name="AutoShape 25" descr="https://direcpers.armada.cl/siga/images/icons/ico_calif.gif">
          <a:hlinkClick xmlns:r="http://schemas.openxmlformats.org/officeDocument/2006/relationships" r:id="rId13"/>
        </xdr:cNvPr>
        <xdr:cNvSpPr>
          <a:spLocks noChangeAspect="1" noChangeArrowheads="1"/>
        </xdr:cNvSpPr>
      </xdr:nvSpPr>
      <xdr:spPr bwMode="auto">
        <a:xfrm>
          <a:off x="1524000" y="60007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99" name="AutoShape 27" descr="https://direcpers.armada.cl/siga/images/icons/ico_calif.gif">
          <a:hlinkClick xmlns:r="http://schemas.openxmlformats.org/officeDocument/2006/relationships" r:id="rId14"/>
        </xdr:cNvPr>
        <xdr:cNvSpPr>
          <a:spLocks noChangeAspect="1" noChangeArrowheads="1"/>
        </xdr:cNvSpPr>
      </xdr:nvSpPr>
      <xdr:spPr bwMode="auto">
        <a:xfrm>
          <a:off x="1524000" y="65817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01" name="AutoShape 29" descr="https://direcpers.armada.cl/siga/images/icons/ico_calif.gif">
          <a:hlinkClick xmlns:r="http://schemas.openxmlformats.org/officeDocument/2006/relationships" r:id="rId15"/>
        </xdr:cNvPr>
        <xdr:cNvSpPr>
          <a:spLocks noChangeAspect="1" noChangeArrowheads="1"/>
        </xdr:cNvSpPr>
      </xdr:nvSpPr>
      <xdr:spPr bwMode="auto">
        <a:xfrm>
          <a:off x="1524000" y="71628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03" name="AutoShape 31" descr="https://direcpers.armada.cl/siga/images/icons/ico_calif.gif">
          <a:hlinkClick xmlns:r="http://schemas.openxmlformats.org/officeDocument/2006/relationships" r:id="rId16"/>
        </xdr:cNvPr>
        <xdr:cNvSpPr>
          <a:spLocks noChangeAspect="1" noChangeArrowheads="1"/>
        </xdr:cNvSpPr>
      </xdr:nvSpPr>
      <xdr:spPr bwMode="auto">
        <a:xfrm>
          <a:off x="1524000" y="76295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05" name="AutoShape 33" descr="https://direcpers.armada.cl/siga/images/icons/ico_calif.gif">
          <a:hlinkClick xmlns:r="http://schemas.openxmlformats.org/officeDocument/2006/relationships" r:id="rId17"/>
        </xdr:cNvPr>
        <xdr:cNvSpPr>
          <a:spLocks noChangeAspect="1" noChangeArrowheads="1"/>
        </xdr:cNvSpPr>
      </xdr:nvSpPr>
      <xdr:spPr bwMode="auto">
        <a:xfrm>
          <a:off x="1524000" y="82105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07" name="AutoShape 35" descr="https://direcpers.armada.cl/siga/images/icons/ico_calif.gif">
          <a:hlinkClick xmlns:r="http://schemas.openxmlformats.org/officeDocument/2006/relationships" r:id="rId18"/>
        </xdr:cNvPr>
        <xdr:cNvSpPr>
          <a:spLocks noChangeAspect="1" noChangeArrowheads="1"/>
        </xdr:cNvSpPr>
      </xdr:nvSpPr>
      <xdr:spPr bwMode="auto">
        <a:xfrm>
          <a:off x="1524000" y="87915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09" name="AutoShape 37" descr="https://direcpers.armada.cl/siga/images/icons/ico_calif.gif">
          <a:hlinkClick xmlns:r="http://schemas.openxmlformats.org/officeDocument/2006/relationships" r:id="rId19"/>
        </xdr:cNvPr>
        <xdr:cNvSpPr>
          <a:spLocks noChangeAspect="1" noChangeArrowheads="1"/>
        </xdr:cNvSpPr>
      </xdr:nvSpPr>
      <xdr:spPr bwMode="auto">
        <a:xfrm>
          <a:off x="1524000" y="92583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11" name="AutoShape 39" descr="https://direcpers.armada.cl/siga/images/icons/ico_calif.gif">
          <a:hlinkClick xmlns:r="http://schemas.openxmlformats.org/officeDocument/2006/relationships" r:id="rId20"/>
        </xdr:cNvPr>
        <xdr:cNvSpPr>
          <a:spLocks noChangeAspect="1" noChangeArrowheads="1"/>
        </xdr:cNvSpPr>
      </xdr:nvSpPr>
      <xdr:spPr bwMode="auto">
        <a:xfrm>
          <a:off x="1524000" y="97250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13" name="AutoShape 41" descr="https://direcpers.armada.cl/siga/images/icons/ico_calif.gif">
          <a:hlinkClick xmlns:r="http://schemas.openxmlformats.org/officeDocument/2006/relationships" r:id="rId21"/>
        </xdr:cNvPr>
        <xdr:cNvSpPr>
          <a:spLocks noChangeAspect="1" noChangeArrowheads="1"/>
        </xdr:cNvSpPr>
      </xdr:nvSpPr>
      <xdr:spPr bwMode="auto">
        <a:xfrm>
          <a:off x="1524000" y="101917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15" name="AutoShape 43" descr="https://direcpers.armada.cl/siga/images/icons/ico_calif.gif">
          <a:hlinkClick xmlns:r="http://schemas.openxmlformats.org/officeDocument/2006/relationships" r:id="rId22"/>
        </xdr:cNvPr>
        <xdr:cNvSpPr>
          <a:spLocks noChangeAspect="1" noChangeArrowheads="1"/>
        </xdr:cNvSpPr>
      </xdr:nvSpPr>
      <xdr:spPr bwMode="auto">
        <a:xfrm>
          <a:off x="1524000" y="10658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17" name="AutoShape 45" descr="https://direcpers.armada.cl/siga/images/icons/ico_calif.gif">
          <a:hlinkClick xmlns:r="http://schemas.openxmlformats.org/officeDocument/2006/relationships" r:id="rId23"/>
        </xdr:cNvPr>
        <xdr:cNvSpPr>
          <a:spLocks noChangeAspect="1" noChangeArrowheads="1"/>
        </xdr:cNvSpPr>
      </xdr:nvSpPr>
      <xdr:spPr bwMode="auto">
        <a:xfrm>
          <a:off x="1524000" y="112395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19" name="AutoShape 47" descr="https://direcpers.armada.cl/siga/images/icons/ico_calif.gif">
          <a:hlinkClick xmlns:r="http://schemas.openxmlformats.org/officeDocument/2006/relationships" r:id="rId24"/>
        </xdr:cNvPr>
        <xdr:cNvSpPr>
          <a:spLocks noChangeAspect="1" noChangeArrowheads="1"/>
        </xdr:cNvSpPr>
      </xdr:nvSpPr>
      <xdr:spPr bwMode="auto">
        <a:xfrm>
          <a:off x="1524000" y="117062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21" name="AutoShape 49" descr="https://direcpers.armada.cl/siga/images/icons/ico_calif.gif">
          <a:hlinkClick xmlns:r="http://schemas.openxmlformats.org/officeDocument/2006/relationships" r:id="rId25"/>
        </xdr:cNvPr>
        <xdr:cNvSpPr>
          <a:spLocks noChangeAspect="1" noChangeArrowheads="1"/>
        </xdr:cNvSpPr>
      </xdr:nvSpPr>
      <xdr:spPr bwMode="auto">
        <a:xfrm>
          <a:off x="1524000" y="121729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23" name="AutoShape 51" descr="https://direcpers.armada.cl/siga/images/icons/ico_calif.gif">
          <a:hlinkClick xmlns:r="http://schemas.openxmlformats.org/officeDocument/2006/relationships" r:id="rId26"/>
        </xdr:cNvPr>
        <xdr:cNvSpPr>
          <a:spLocks noChangeAspect="1" noChangeArrowheads="1"/>
        </xdr:cNvSpPr>
      </xdr:nvSpPr>
      <xdr:spPr bwMode="auto">
        <a:xfrm>
          <a:off x="1524000" y="126396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25" name="AutoShape 53" descr="https://direcpers.armada.cl/siga/images/icons/ico_calif.gif">
          <a:hlinkClick xmlns:r="http://schemas.openxmlformats.org/officeDocument/2006/relationships" r:id="rId27"/>
        </xdr:cNvPr>
        <xdr:cNvSpPr>
          <a:spLocks noChangeAspect="1" noChangeArrowheads="1"/>
        </xdr:cNvSpPr>
      </xdr:nvSpPr>
      <xdr:spPr bwMode="auto">
        <a:xfrm>
          <a:off x="1524000" y="131064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27" name="AutoShape 55" descr="https://direcpers.armada.cl/siga/images/icons/ico_calif.gif">
          <a:hlinkClick xmlns:r="http://schemas.openxmlformats.org/officeDocument/2006/relationships" r:id="rId28"/>
        </xdr:cNvPr>
        <xdr:cNvSpPr>
          <a:spLocks noChangeAspect="1" noChangeArrowheads="1"/>
        </xdr:cNvSpPr>
      </xdr:nvSpPr>
      <xdr:spPr bwMode="auto">
        <a:xfrm>
          <a:off x="1524000" y="136874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29" name="AutoShape 57" descr="https://direcpers.armada.cl/siga/images/icons/ico_calif.gif">
          <a:hlinkClick xmlns:r="http://schemas.openxmlformats.org/officeDocument/2006/relationships" r:id="rId29"/>
        </xdr:cNvPr>
        <xdr:cNvSpPr>
          <a:spLocks noChangeAspect="1" noChangeArrowheads="1"/>
        </xdr:cNvSpPr>
      </xdr:nvSpPr>
      <xdr:spPr bwMode="auto">
        <a:xfrm>
          <a:off x="1524000" y="142684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31" name="AutoShape 59" descr="https://direcpers.armada.cl/siga/images/icons/ico_calif.gif">
          <a:hlinkClick xmlns:r="http://schemas.openxmlformats.org/officeDocument/2006/relationships" r:id="rId30"/>
        </xdr:cNvPr>
        <xdr:cNvSpPr>
          <a:spLocks noChangeAspect="1" noChangeArrowheads="1"/>
        </xdr:cNvSpPr>
      </xdr:nvSpPr>
      <xdr:spPr bwMode="auto">
        <a:xfrm>
          <a:off x="1524000" y="14849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33" name="AutoShape 61" descr="https://direcpers.armada.cl/siga/images/icons/ico_calif.gif">
          <a:hlinkClick xmlns:r="http://schemas.openxmlformats.org/officeDocument/2006/relationships" r:id="rId31"/>
        </xdr:cNvPr>
        <xdr:cNvSpPr>
          <a:spLocks noChangeAspect="1" noChangeArrowheads="1"/>
        </xdr:cNvSpPr>
      </xdr:nvSpPr>
      <xdr:spPr bwMode="auto">
        <a:xfrm>
          <a:off x="1524000" y="153162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35" name="AutoShape 63" descr="https://direcpers.armada.cl/siga/images/icons/ico_calif.gif">
          <a:hlinkClick xmlns:r="http://schemas.openxmlformats.org/officeDocument/2006/relationships" r:id="rId32"/>
        </xdr:cNvPr>
        <xdr:cNvSpPr>
          <a:spLocks noChangeAspect="1" noChangeArrowheads="1"/>
        </xdr:cNvSpPr>
      </xdr:nvSpPr>
      <xdr:spPr bwMode="auto">
        <a:xfrm>
          <a:off x="1524000" y="157829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37" name="AutoShape 65" descr="https://direcpers.armada.cl/siga/images/icons/ico_calif.gif">
          <a:hlinkClick xmlns:r="http://schemas.openxmlformats.org/officeDocument/2006/relationships" r:id="rId33"/>
        </xdr:cNvPr>
        <xdr:cNvSpPr>
          <a:spLocks noChangeAspect="1" noChangeArrowheads="1"/>
        </xdr:cNvSpPr>
      </xdr:nvSpPr>
      <xdr:spPr bwMode="auto">
        <a:xfrm>
          <a:off x="1524000" y="163639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39" name="AutoShape 67" descr="https://direcpers.armada.cl/siga/images/icons/ico_calif.gif">
          <a:hlinkClick xmlns:r="http://schemas.openxmlformats.org/officeDocument/2006/relationships" r:id="rId34"/>
        </xdr:cNvPr>
        <xdr:cNvSpPr>
          <a:spLocks noChangeAspect="1" noChangeArrowheads="1"/>
        </xdr:cNvSpPr>
      </xdr:nvSpPr>
      <xdr:spPr bwMode="auto">
        <a:xfrm>
          <a:off x="1524000" y="168306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41" name="AutoShape 69" descr="https://direcpers.armada.cl/siga/images/icons/ico_calif.gif">
          <a:hlinkClick xmlns:r="http://schemas.openxmlformats.org/officeDocument/2006/relationships" r:id="rId35"/>
        </xdr:cNvPr>
        <xdr:cNvSpPr>
          <a:spLocks noChangeAspect="1" noChangeArrowheads="1"/>
        </xdr:cNvSpPr>
      </xdr:nvSpPr>
      <xdr:spPr bwMode="auto">
        <a:xfrm>
          <a:off x="1524000" y="172974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43" name="AutoShape 71" descr="https://direcpers.armada.cl/siga/images/icons/ico_calif.gif">
          <a:hlinkClick xmlns:r="http://schemas.openxmlformats.org/officeDocument/2006/relationships" r:id="rId36"/>
        </xdr:cNvPr>
        <xdr:cNvSpPr>
          <a:spLocks noChangeAspect="1" noChangeArrowheads="1"/>
        </xdr:cNvSpPr>
      </xdr:nvSpPr>
      <xdr:spPr bwMode="auto">
        <a:xfrm>
          <a:off x="1524000" y="178784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45" name="AutoShape 73" descr="https://direcpers.armada.cl/siga/images/icons/ico_calif.gif">
          <a:hlinkClick xmlns:r="http://schemas.openxmlformats.org/officeDocument/2006/relationships" r:id="rId37"/>
        </xdr:cNvPr>
        <xdr:cNvSpPr>
          <a:spLocks noChangeAspect="1" noChangeArrowheads="1"/>
        </xdr:cNvSpPr>
      </xdr:nvSpPr>
      <xdr:spPr bwMode="auto">
        <a:xfrm>
          <a:off x="1524000" y="183451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47" name="AutoShape 75" descr="https://direcpers.armada.cl/siga/images/icons/ico_calif.gif">
          <a:hlinkClick xmlns:r="http://schemas.openxmlformats.org/officeDocument/2006/relationships" r:id="rId38"/>
        </xdr:cNvPr>
        <xdr:cNvSpPr>
          <a:spLocks noChangeAspect="1" noChangeArrowheads="1"/>
        </xdr:cNvSpPr>
      </xdr:nvSpPr>
      <xdr:spPr bwMode="auto">
        <a:xfrm>
          <a:off x="1524000" y="188118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49" name="AutoShape 77" descr="https://direcpers.armada.cl/siga/images/icons/ico_calif.gif">
          <a:hlinkClick xmlns:r="http://schemas.openxmlformats.org/officeDocument/2006/relationships" r:id="rId39"/>
        </xdr:cNvPr>
        <xdr:cNvSpPr>
          <a:spLocks noChangeAspect="1" noChangeArrowheads="1"/>
        </xdr:cNvSpPr>
      </xdr:nvSpPr>
      <xdr:spPr bwMode="auto">
        <a:xfrm>
          <a:off x="1524000" y="193929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51" name="AutoShape 79" descr="https://direcpers.armada.cl/siga/images/icons/ico_calif.gif">
          <a:hlinkClick xmlns:r="http://schemas.openxmlformats.org/officeDocument/2006/relationships" r:id="rId1"/>
        </xdr:cNvPr>
        <xdr:cNvSpPr>
          <a:spLocks noChangeAspect="1" noChangeArrowheads="1"/>
        </xdr:cNvSpPr>
      </xdr:nvSpPr>
      <xdr:spPr bwMode="auto">
        <a:xfrm>
          <a:off x="1524000" y="1714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53" name="AutoShape 81" descr="https://direcpers.armada.cl/siga/images/icons/ico_calif.gif">
          <a:hlinkClick xmlns:r="http://schemas.openxmlformats.org/officeDocument/2006/relationships" r:id="rId2"/>
        </xdr:cNvPr>
        <xdr:cNvSpPr>
          <a:spLocks noChangeAspect="1" noChangeArrowheads="1"/>
        </xdr:cNvSpPr>
      </xdr:nvSpPr>
      <xdr:spPr bwMode="auto">
        <a:xfrm>
          <a:off x="1524000" y="752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55" name="AutoShape 83" descr="https://direcpers.armada.cl/siga/images/icons/ico_calif.gif">
          <a:hlinkClick xmlns:r="http://schemas.openxmlformats.org/officeDocument/2006/relationships" r:id="rId3"/>
        </xdr:cNvPr>
        <xdr:cNvSpPr>
          <a:spLocks noChangeAspect="1" noChangeArrowheads="1"/>
        </xdr:cNvSpPr>
      </xdr:nvSpPr>
      <xdr:spPr bwMode="auto">
        <a:xfrm>
          <a:off x="1524000" y="12192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57" name="AutoShape 85" descr="https://direcpers.armada.cl/siga/images/icons/ico_calif.gif">
          <a:hlinkClick xmlns:r="http://schemas.openxmlformats.org/officeDocument/2006/relationships" r:id="rId4"/>
        </xdr:cNvPr>
        <xdr:cNvSpPr>
          <a:spLocks noChangeAspect="1" noChangeArrowheads="1"/>
        </xdr:cNvSpPr>
      </xdr:nvSpPr>
      <xdr:spPr bwMode="auto">
        <a:xfrm>
          <a:off x="1524000" y="16859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59" name="AutoShape 87" descr="https://direcpers.armada.cl/siga/images/icons/ico_calif.gif">
          <a:hlinkClick xmlns:r="http://schemas.openxmlformats.org/officeDocument/2006/relationships" r:id="rId5"/>
        </xdr:cNvPr>
        <xdr:cNvSpPr>
          <a:spLocks noChangeAspect="1" noChangeArrowheads="1"/>
        </xdr:cNvSpPr>
      </xdr:nvSpPr>
      <xdr:spPr bwMode="auto">
        <a:xfrm>
          <a:off x="1524000" y="21526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61" name="AutoShape 89" descr="https://direcpers.armada.cl/siga/images/icons/ico_calif.gif">
          <a:hlinkClick xmlns:r="http://schemas.openxmlformats.org/officeDocument/2006/relationships" r:id="rId6"/>
        </xdr:cNvPr>
        <xdr:cNvSpPr>
          <a:spLocks noChangeAspect="1" noChangeArrowheads="1"/>
        </xdr:cNvSpPr>
      </xdr:nvSpPr>
      <xdr:spPr bwMode="auto">
        <a:xfrm>
          <a:off x="1524000" y="26193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63" name="AutoShape 91" descr="https://direcpers.armada.cl/siga/images/icons/ico_calif.gif">
          <a:hlinkClick xmlns:r="http://schemas.openxmlformats.org/officeDocument/2006/relationships" r:id="rId7"/>
        </xdr:cNvPr>
        <xdr:cNvSpPr>
          <a:spLocks noChangeAspect="1" noChangeArrowheads="1"/>
        </xdr:cNvSpPr>
      </xdr:nvSpPr>
      <xdr:spPr bwMode="auto">
        <a:xfrm>
          <a:off x="1524000" y="30861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65" name="AutoShape 93" descr="https://direcpers.armada.cl/siga/images/icons/ico_calif.gif">
          <a:hlinkClick xmlns:r="http://schemas.openxmlformats.org/officeDocument/2006/relationships" r:id="rId8"/>
        </xdr:cNvPr>
        <xdr:cNvSpPr>
          <a:spLocks noChangeAspect="1" noChangeArrowheads="1"/>
        </xdr:cNvSpPr>
      </xdr:nvSpPr>
      <xdr:spPr bwMode="auto">
        <a:xfrm>
          <a:off x="1524000" y="36671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67" name="AutoShape 95" descr="https://direcpers.armada.cl/siga/images/icons/ico_calif.gif">
          <a:hlinkClick xmlns:r="http://schemas.openxmlformats.org/officeDocument/2006/relationships" r:id="rId9"/>
        </xdr:cNvPr>
        <xdr:cNvSpPr>
          <a:spLocks noChangeAspect="1" noChangeArrowheads="1"/>
        </xdr:cNvSpPr>
      </xdr:nvSpPr>
      <xdr:spPr bwMode="auto">
        <a:xfrm>
          <a:off x="1524000" y="41338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69" name="AutoShape 97" descr="https://direcpers.armada.cl/siga/images/icons/ico_calif.gif">
          <a:hlinkClick xmlns:r="http://schemas.openxmlformats.org/officeDocument/2006/relationships" r:id="rId10"/>
        </xdr:cNvPr>
        <xdr:cNvSpPr>
          <a:spLocks noChangeAspect="1" noChangeArrowheads="1"/>
        </xdr:cNvSpPr>
      </xdr:nvSpPr>
      <xdr:spPr bwMode="auto">
        <a:xfrm>
          <a:off x="1524000" y="46005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71" name="AutoShape 99" descr="https://direcpers.armada.cl/siga/images/icons/ico_calif.gif">
          <a:hlinkClick xmlns:r="http://schemas.openxmlformats.org/officeDocument/2006/relationships" r:id="rId11"/>
        </xdr:cNvPr>
        <xdr:cNvSpPr>
          <a:spLocks noChangeAspect="1" noChangeArrowheads="1"/>
        </xdr:cNvSpPr>
      </xdr:nvSpPr>
      <xdr:spPr bwMode="auto">
        <a:xfrm>
          <a:off x="1524000" y="50673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73" name="AutoShape 101" descr="https://direcpers.armada.cl/siga/images/icons/ico_calif.gif">
          <a:hlinkClick xmlns:r="http://schemas.openxmlformats.org/officeDocument/2006/relationships" r:id="rId12"/>
        </xdr:cNvPr>
        <xdr:cNvSpPr>
          <a:spLocks noChangeAspect="1" noChangeArrowheads="1"/>
        </xdr:cNvSpPr>
      </xdr:nvSpPr>
      <xdr:spPr bwMode="auto">
        <a:xfrm>
          <a:off x="1524000" y="55340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75" name="AutoShape 103" descr="https://direcpers.armada.cl/siga/images/icons/ico_calif.gif">
          <a:hlinkClick xmlns:r="http://schemas.openxmlformats.org/officeDocument/2006/relationships" r:id="rId13"/>
        </xdr:cNvPr>
        <xdr:cNvSpPr>
          <a:spLocks noChangeAspect="1" noChangeArrowheads="1"/>
        </xdr:cNvSpPr>
      </xdr:nvSpPr>
      <xdr:spPr bwMode="auto">
        <a:xfrm>
          <a:off x="1524000" y="60007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77" name="AutoShape 105" descr="https://direcpers.armada.cl/siga/images/icons/ico_calif.gif">
          <a:hlinkClick xmlns:r="http://schemas.openxmlformats.org/officeDocument/2006/relationships" r:id="rId14"/>
        </xdr:cNvPr>
        <xdr:cNvSpPr>
          <a:spLocks noChangeAspect="1" noChangeArrowheads="1"/>
        </xdr:cNvSpPr>
      </xdr:nvSpPr>
      <xdr:spPr bwMode="auto">
        <a:xfrm>
          <a:off x="1524000" y="65817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79" name="AutoShape 107" descr="https://direcpers.armada.cl/siga/images/icons/ico_calif.gif">
          <a:hlinkClick xmlns:r="http://schemas.openxmlformats.org/officeDocument/2006/relationships" r:id="rId15"/>
        </xdr:cNvPr>
        <xdr:cNvSpPr>
          <a:spLocks noChangeAspect="1" noChangeArrowheads="1"/>
        </xdr:cNvSpPr>
      </xdr:nvSpPr>
      <xdr:spPr bwMode="auto">
        <a:xfrm>
          <a:off x="1524000" y="71628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81" name="AutoShape 109" descr="https://direcpers.armada.cl/siga/images/icons/ico_calif.gif">
          <a:hlinkClick xmlns:r="http://schemas.openxmlformats.org/officeDocument/2006/relationships" r:id="rId16"/>
        </xdr:cNvPr>
        <xdr:cNvSpPr>
          <a:spLocks noChangeAspect="1" noChangeArrowheads="1"/>
        </xdr:cNvSpPr>
      </xdr:nvSpPr>
      <xdr:spPr bwMode="auto">
        <a:xfrm>
          <a:off x="1524000" y="76295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83" name="AutoShape 111" descr="https://direcpers.armada.cl/siga/images/icons/ico_calif.gif">
          <a:hlinkClick xmlns:r="http://schemas.openxmlformats.org/officeDocument/2006/relationships" r:id="rId17"/>
        </xdr:cNvPr>
        <xdr:cNvSpPr>
          <a:spLocks noChangeAspect="1" noChangeArrowheads="1"/>
        </xdr:cNvSpPr>
      </xdr:nvSpPr>
      <xdr:spPr bwMode="auto">
        <a:xfrm>
          <a:off x="1524000" y="82105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85" name="AutoShape 113" descr="https://direcpers.armada.cl/siga/images/icons/ico_calif.gif">
          <a:hlinkClick xmlns:r="http://schemas.openxmlformats.org/officeDocument/2006/relationships" r:id="rId18"/>
        </xdr:cNvPr>
        <xdr:cNvSpPr>
          <a:spLocks noChangeAspect="1" noChangeArrowheads="1"/>
        </xdr:cNvSpPr>
      </xdr:nvSpPr>
      <xdr:spPr bwMode="auto">
        <a:xfrm>
          <a:off x="1524000" y="87915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87" name="AutoShape 115" descr="https://direcpers.armada.cl/siga/images/icons/ico_calif.gif">
          <a:hlinkClick xmlns:r="http://schemas.openxmlformats.org/officeDocument/2006/relationships" r:id="rId19"/>
        </xdr:cNvPr>
        <xdr:cNvSpPr>
          <a:spLocks noChangeAspect="1" noChangeArrowheads="1"/>
        </xdr:cNvSpPr>
      </xdr:nvSpPr>
      <xdr:spPr bwMode="auto">
        <a:xfrm>
          <a:off x="1524000" y="92583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89" name="AutoShape 117" descr="https://direcpers.armada.cl/siga/images/icons/ico_calif.gif">
          <a:hlinkClick xmlns:r="http://schemas.openxmlformats.org/officeDocument/2006/relationships" r:id="rId20"/>
        </xdr:cNvPr>
        <xdr:cNvSpPr>
          <a:spLocks noChangeAspect="1" noChangeArrowheads="1"/>
        </xdr:cNvSpPr>
      </xdr:nvSpPr>
      <xdr:spPr bwMode="auto">
        <a:xfrm>
          <a:off x="1524000" y="97250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91" name="AutoShape 119" descr="https://direcpers.armada.cl/siga/images/icons/ico_calif.gif">
          <a:hlinkClick xmlns:r="http://schemas.openxmlformats.org/officeDocument/2006/relationships" r:id="rId21"/>
        </xdr:cNvPr>
        <xdr:cNvSpPr>
          <a:spLocks noChangeAspect="1" noChangeArrowheads="1"/>
        </xdr:cNvSpPr>
      </xdr:nvSpPr>
      <xdr:spPr bwMode="auto">
        <a:xfrm>
          <a:off x="1524000" y="101917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93" name="AutoShape 121" descr="https://direcpers.armada.cl/siga/images/icons/ico_calif.gif">
          <a:hlinkClick xmlns:r="http://schemas.openxmlformats.org/officeDocument/2006/relationships" r:id="rId22"/>
        </xdr:cNvPr>
        <xdr:cNvSpPr>
          <a:spLocks noChangeAspect="1" noChangeArrowheads="1"/>
        </xdr:cNvSpPr>
      </xdr:nvSpPr>
      <xdr:spPr bwMode="auto">
        <a:xfrm>
          <a:off x="1524000" y="10658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95" name="AutoShape 123" descr="https://direcpers.armada.cl/siga/images/icons/ico_calif.gif">
          <a:hlinkClick xmlns:r="http://schemas.openxmlformats.org/officeDocument/2006/relationships" r:id="rId23"/>
        </xdr:cNvPr>
        <xdr:cNvSpPr>
          <a:spLocks noChangeAspect="1" noChangeArrowheads="1"/>
        </xdr:cNvSpPr>
      </xdr:nvSpPr>
      <xdr:spPr bwMode="auto">
        <a:xfrm>
          <a:off x="1524000" y="112395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97" name="AutoShape 125" descr="https://direcpers.armada.cl/siga/images/icons/ico_calif.gif">
          <a:hlinkClick xmlns:r="http://schemas.openxmlformats.org/officeDocument/2006/relationships" r:id="rId24"/>
        </xdr:cNvPr>
        <xdr:cNvSpPr>
          <a:spLocks noChangeAspect="1" noChangeArrowheads="1"/>
        </xdr:cNvSpPr>
      </xdr:nvSpPr>
      <xdr:spPr bwMode="auto">
        <a:xfrm>
          <a:off x="1524000" y="117062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99" name="AutoShape 127" descr="https://direcpers.armada.cl/siga/images/icons/ico_calif.gif">
          <a:hlinkClick xmlns:r="http://schemas.openxmlformats.org/officeDocument/2006/relationships" r:id="rId25"/>
        </xdr:cNvPr>
        <xdr:cNvSpPr>
          <a:spLocks noChangeAspect="1" noChangeArrowheads="1"/>
        </xdr:cNvSpPr>
      </xdr:nvSpPr>
      <xdr:spPr bwMode="auto">
        <a:xfrm>
          <a:off x="1524000" y="121729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01" name="AutoShape 129" descr="https://direcpers.armada.cl/siga/images/icons/ico_calif.gif">
          <a:hlinkClick xmlns:r="http://schemas.openxmlformats.org/officeDocument/2006/relationships" r:id="rId26"/>
        </xdr:cNvPr>
        <xdr:cNvSpPr>
          <a:spLocks noChangeAspect="1" noChangeArrowheads="1"/>
        </xdr:cNvSpPr>
      </xdr:nvSpPr>
      <xdr:spPr bwMode="auto">
        <a:xfrm>
          <a:off x="1524000" y="126396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03" name="AutoShape 131" descr="https://direcpers.armada.cl/siga/images/icons/ico_calif.gif">
          <a:hlinkClick xmlns:r="http://schemas.openxmlformats.org/officeDocument/2006/relationships" r:id="rId27"/>
        </xdr:cNvPr>
        <xdr:cNvSpPr>
          <a:spLocks noChangeAspect="1" noChangeArrowheads="1"/>
        </xdr:cNvSpPr>
      </xdr:nvSpPr>
      <xdr:spPr bwMode="auto">
        <a:xfrm>
          <a:off x="1524000" y="131064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05" name="AutoShape 133" descr="https://direcpers.armada.cl/siga/images/icons/ico_calif.gif">
          <a:hlinkClick xmlns:r="http://schemas.openxmlformats.org/officeDocument/2006/relationships" r:id="rId28"/>
        </xdr:cNvPr>
        <xdr:cNvSpPr>
          <a:spLocks noChangeAspect="1" noChangeArrowheads="1"/>
        </xdr:cNvSpPr>
      </xdr:nvSpPr>
      <xdr:spPr bwMode="auto">
        <a:xfrm>
          <a:off x="1524000" y="136874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07" name="AutoShape 135" descr="https://direcpers.armada.cl/siga/images/icons/ico_calif.gif">
          <a:hlinkClick xmlns:r="http://schemas.openxmlformats.org/officeDocument/2006/relationships" r:id="rId29"/>
        </xdr:cNvPr>
        <xdr:cNvSpPr>
          <a:spLocks noChangeAspect="1" noChangeArrowheads="1"/>
        </xdr:cNvSpPr>
      </xdr:nvSpPr>
      <xdr:spPr bwMode="auto">
        <a:xfrm>
          <a:off x="1524000" y="142684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09" name="AutoShape 137" descr="https://direcpers.armada.cl/siga/images/icons/ico_calif.gif">
          <a:hlinkClick xmlns:r="http://schemas.openxmlformats.org/officeDocument/2006/relationships" r:id="rId30"/>
        </xdr:cNvPr>
        <xdr:cNvSpPr>
          <a:spLocks noChangeAspect="1" noChangeArrowheads="1"/>
        </xdr:cNvSpPr>
      </xdr:nvSpPr>
      <xdr:spPr bwMode="auto">
        <a:xfrm>
          <a:off x="1524000" y="14849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11" name="AutoShape 139" descr="https://direcpers.armada.cl/siga/images/icons/ico_calif.gif">
          <a:hlinkClick xmlns:r="http://schemas.openxmlformats.org/officeDocument/2006/relationships" r:id="rId31"/>
        </xdr:cNvPr>
        <xdr:cNvSpPr>
          <a:spLocks noChangeAspect="1" noChangeArrowheads="1"/>
        </xdr:cNvSpPr>
      </xdr:nvSpPr>
      <xdr:spPr bwMode="auto">
        <a:xfrm>
          <a:off x="1524000" y="153162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13" name="AutoShape 141" descr="https://direcpers.armada.cl/siga/images/icons/ico_calif.gif">
          <a:hlinkClick xmlns:r="http://schemas.openxmlformats.org/officeDocument/2006/relationships" r:id="rId32"/>
        </xdr:cNvPr>
        <xdr:cNvSpPr>
          <a:spLocks noChangeAspect="1" noChangeArrowheads="1"/>
        </xdr:cNvSpPr>
      </xdr:nvSpPr>
      <xdr:spPr bwMode="auto">
        <a:xfrm>
          <a:off x="1524000" y="157829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15" name="AutoShape 143" descr="https://direcpers.armada.cl/siga/images/icons/ico_calif.gif">
          <a:hlinkClick xmlns:r="http://schemas.openxmlformats.org/officeDocument/2006/relationships" r:id="rId33"/>
        </xdr:cNvPr>
        <xdr:cNvSpPr>
          <a:spLocks noChangeAspect="1" noChangeArrowheads="1"/>
        </xdr:cNvSpPr>
      </xdr:nvSpPr>
      <xdr:spPr bwMode="auto">
        <a:xfrm>
          <a:off x="1524000" y="163639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17" name="AutoShape 145" descr="https://direcpers.armada.cl/siga/images/icons/ico_calif.gif">
          <a:hlinkClick xmlns:r="http://schemas.openxmlformats.org/officeDocument/2006/relationships" r:id="rId34"/>
        </xdr:cNvPr>
        <xdr:cNvSpPr>
          <a:spLocks noChangeAspect="1" noChangeArrowheads="1"/>
        </xdr:cNvSpPr>
      </xdr:nvSpPr>
      <xdr:spPr bwMode="auto">
        <a:xfrm>
          <a:off x="1524000" y="168306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19" name="AutoShape 147" descr="https://direcpers.armada.cl/siga/images/icons/ico_calif.gif">
          <a:hlinkClick xmlns:r="http://schemas.openxmlformats.org/officeDocument/2006/relationships" r:id="rId35"/>
        </xdr:cNvPr>
        <xdr:cNvSpPr>
          <a:spLocks noChangeAspect="1" noChangeArrowheads="1"/>
        </xdr:cNvSpPr>
      </xdr:nvSpPr>
      <xdr:spPr bwMode="auto">
        <a:xfrm>
          <a:off x="1524000" y="172974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21" name="AutoShape 149" descr="https://direcpers.armada.cl/siga/images/icons/ico_calif.gif">
          <a:hlinkClick xmlns:r="http://schemas.openxmlformats.org/officeDocument/2006/relationships" r:id="rId36"/>
        </xdr:cNvPr>
        <xdr:cNvSpPr>
          <a:spLocks noChangeAspect="1" noChangeArrowheads="1"/>
        </xdr:cNvSpPr>
      </xdr:nvSpPr>
      <xdr:spPr bwMode="auto">
        <a:xfrm>
          <a:off x="1524000" y="178784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23" name="AutoShape 151" descr="https://direcpers.armada.cl/siga/images/icons/ico_calif.gif">
          <a:hlinkClick xmlns:r="http://schemas.openxmlformats.org/officeDocument/2006/relationships" r:id="rId37"/>
        </xdr:cNvPr>
        <xdr:cNvSpPr>
          <a:spLocks noChangeAspect="1" noChangeArrowheads="1"/>
        </xdr:cNvSpPr>
      </xdr:nvSpPr>
      <xdr:spPr bwMode="auto">
        <a:xfrm>
          <a:off x="1524000" y="183451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25" name="AutoShape 153" descr="https://direcpers.armada.cl/siga/images/icons/ico_calif.gif">
          <a:hlinkClick xmlns:r="http://schemas.openxmlformats.org/officeDocument/2006/relationships" r:id="rId38"/>
        </xdr:cNvPr>
        <xdr:cNvSpPr>
          <a:spLocks noChangeAspect="1" noChangeArrowheads="1"/>
        </xdr:cNvSpPr>
      </xdr:nvSpPr>
      <xdr:spPr bwMode="auto">
        <a:xfrm>
          <a:off x="1524000" y="188118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27" name="AutoShape 155" descr="https://direcpers.armada.cl/siga/images/icons/ico_calif.gif">
          <a:hlinkClick xmlns:r="http://schemas.openxmlformats.org/officeDocument/2006/relationships" r:id="rId39"/>
        </xdr:cNvPr>
        <xdr:cNvSpPr>
          <a:spLocks noChangeAspect="1" noChangeArrowheads="1"/>
        </xdr:cNvSpPr>
      </xdr:nvSpPr>
      <xdr:spPr bwMode="auto">
        <a:xfrm>
          <a:off x="1524000" y="19392900"/>
          <a:ext cx="161925" cy="152400"/>
        </a:xfrm>
        <a:prstGeom prst="rect">
          <a:avLst/>
        </a:prstGeom>
        <a:noFill/>
      </xdr:spPr>
    </xdr:sp>
    <xdr:clientData/>
  </xdr:twoCellAnchor>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74" name="Control 2" hidden="1">
              <a:extLst>
                <a:ext uri="{63B3BB69-23CF-44E3-9099-C40C66FF867C}">
                  <a14:compatExt spid="_x0000_s307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76" name="Control 4" hidden="1">
              <a:extLst>
                <a:ext uri="{63B3BB69-23CF-44E3-9099-C40C66FF867C}">
                  <a14:compatExt spid="_x0000_s307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78" name="Control 6" hidden="1">
              <a:extLst>
                <a:ext uri="{63B3BB69-23CF-44E3-9099-C40C66FF867C}">
                  <a14:compatExt spid="_x0000_s307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80" name="Control 8" hidden="1">
              <a:extLst>
                <a:ext uri="{63B3BB69-23CF-44E3-9099-C40C66FF867C}">
                  <a14:compatExt spid="_x0000_s308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82" name="Control 10" hidden="1">
              <a:extLst>
                <a:ext uri="{63B3BB69-23CF-44E3-9099-C40C66FF867C}">
                  <a14:compatExt spid="_x0000_s308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84" name="Control 12" hidden="1">
              <a:extLst>
                <a:ext uri="{63B3BB69-23CF-44E3-9099-C40C66FF867C}">
                  <a14:compatExt spid="_x0000_s308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86" name="Control 14" hidden="1">
              <a:extLst>
                <a:ext uri="{63B3BB69-23CF-44E3-9099-C40C66FF867C}">
                  <a14:compatExt spid="_x0000_s308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88" name="Control 16" hidden="1">
              <a:extLst>
                <a:ext uri="{63B3BB69-23CF-44E3-9099-C40C66FF867C}">
                  <a14:compatExt spid="_x0000_s308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90" name="Control 18" hidden="1">
              <a:extLst>
                <a:ext uri="{63B3BB69-23CF-44E3-9099-C40C66FF867C}">
                  <a14:compatExt spid="_x0000_s309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92" name="Control 20" hidden="1">
              <a:extLst>
                <a:ext uri="{63B3BB69-23CF-44E3-9099-C40C66FF867C}">
                  <a14:compatExt spid="_x0000_s309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94" name="Control 22" hidden="1">
              <a:extLst>
                <a:ext uri="{63B3BB69-23CF-44E3-9099-C40C66FF867C}">
                  <a14:compatExt spid="_x0000_s309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96" name="Control 24" hidden="1">
              <a:extLst>
                <a:ext uri="{63B3BB69-23CF-44E3-9099-C40C66FF867C}">
                  <a14:compatExt spid="_x0000_s309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098" name="Control 26" hidden="1">
              <a:extLst>
                <a:ext uri="{63B3BB69-23CF-44E3-9099-C40C66FF867C}">
                  <a14:compatExt spid="_x0000_s309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00" name="Control 28" hidden="1">
              <a:extLst>
                <a:ext uri="{63B3BB69-23CF-44E3-9099-C40C66FF867C}">
                  <a14:compatExt spid="_x0000_s31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02" name="Control 30" hidden="1">
              <a:extLst>
                <a:ext uri="{63B3BB69-23CF-44E3-9099-C40C66FF867C}">
                  <a14:compatExt spid="_x0000_s310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04" name="Control 32" hidden="1">
              <a:extLst>
                <a:ext uri="{63B3BB69-23CF-44E3-9099-C40C66FF867C}">
                  <a14:compatExt spid="_x0000_s310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06" name="Control 34" hidden="1">
              <a:extLst>
                <a:ext uri="{63B3BB69-23CF-44E3-9099-C40C66FF867C}">
                  <a14:compatExt spid="_x0000_s310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08" name="Control 36" hidden="1">
              <a:extLst>
                <a:ext uri="{63B3BB69-23CF-44E3-9099-C40C66FF867C}">
                  <a14:compatExt spid="_x0000_s310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10" name="Control 38" hidden="1">
              <a:extLst>
                <a:ext uri="{63B3BB69-23CF-44E3-9099-C40C66FF867C}">
                  <a14:compatExt spid="_x0000_s311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12" name="Control 40" hidden="1">
              <a:extLst>
                <a:ext uri="{63B3BB69-23CF-44E3-9099-C40C66FF867C}">
                  <a14:compatExt spid="_x0000_s311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14" name="Control 42" hidden="1">
              <a:extLst>
                <a:ext uri="{63B3BB69-23CF-44E3-9099-C40C66FF867C}">
                  <a14:compatExt spid="_x0000_s311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16" name="Control 44" hidden="1">
              <a:extLst>
                <a:ext uri="{63B3BB69-23CF-44E3-9099-C40C66FF867C}">
                  <a14:compatExt spid="_x0000_s311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18" name="Control 46" hidden="1">
              <a:extLst>
                <a:ext uri="{63B3BB69-23CF-44E3-9099-C40C66FF867C}">
                  <a14:compatExt spid="_x0000_s311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20" name="Control 48" hidden="1">
              <a:extLst>
                <a:ext uri="{63B3BB69-23CF-44E3-9099-C40C66FF867C}">
                  <a14:compatExt spid="_x0000_s312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22" name="Control 50" hidden="1">
              <a:extLst>
                <a:ext uri="{63B3BB69-23CF-44E3-9099-C40C66FF867C}">
                  <a14:compatExt spid="_x0000_s312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24" name="Control 52" hidden="1">
              <a:extLst>
                <a:ext uri="{63B3BB69-23CF-44E3-9099-C40C66FF867C}">
                  <a14:compatExt spid="_x0000_s312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26" name="Control 54" hidden="1">
              <a:extLst>
                <a:ext uri="{63B3BB69-23CF-44E3-9099-C40C66FF867C}">
                  <a14:compatExt spid="_x0000_s312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28" name="Control 56" hidden="1">
              <a:extLst>
                <a:ext uri="{63B3BB69-23CF-44E3-9099-C40C66FF867C}">
                  <a14:compatExt spid="_x0000_s312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30" name="Control 58" hidden="1">
              <a:extLst>
                <a:ext uri="{63B3BB69-23CF-44E3-9099-C40C66FF867C}">
                  <a14:compatExt spid="_x0000_s313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32" name="Control 60" hidden="1">
              <a:extLst>
                <a:ext uri="{63B3BB69-23CF-44E3-9099-C40C66FF867C}">
                  <a14:compatExt spid="_x0000_s313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34" name="Control 62" hidden="1">
              <a:extLst>
                <a:ext uri="{63B3BB69-23CF-44E3-9099-C40C66FF867C}">
                  <a14:compatExt spid="_x0000_s313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36" name="Control 64" hidden="1">
              <a:extLst>
                <a:ext uri="{63B3BB69-23CF-44E3-9099-C40C66FF867C}">
                  <a14:compatExt spid="_x0000_s313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38" name="Control 66" hidden="1">
              <a:extLst>
                <a:ext uri="{63B3BB69-23CF-44E3-9099-C40C66FF867C}">
                  <a14:compatExt spid="_x0000_s313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40" name="Control 68" hidden="1">
              <a:extLst>
                <a:ext uri="{63B3BB69-23CF-44E3-9099-C40C66FF867C}">
                  <a14:compatExt spid="_x0000_s314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42" name="Control 70" hidden="1">
              <a:extLst>
                <a:ext uri="{63B3BB69-23CF-44E3-9099-C40C66FF867C}">
                  <a14:compatExt spid="_x0000_s314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44" name="Control 72" hidden="1">
              <a:extLst>
                <a:ext uri="{63B3BB69-23CF-44E3-9099-C40C66FF867C}">
                  <a14:compatExt spid="_x0000_s314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46" name="Control 74" hidden="1">
              <a:extLst>
                <a:ext uri="{63B3BB69-23CF-44E3-9099-C40C66FF867C}">
                  <a14:compatExt spid="_x0000_s314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48" name="Control 76" hidden="1">
              <a:extLst>
                <a:ext uri="{63B3BB69-23CF-44E3-9099-C40C66FF867C}">
                  <a14:compatExt spid="_x0000_s314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50" name="Control 78" hidden="1">
              <a:extLst>
                <a:ext uri="{63B3BB69-23CF-44E3-9099-C40C66FF867C}">
                  <a14:compatExt spid="_x0000_s315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52" name="Control 80" hidden="1">
              <a:extLst>
                <a:ext uri="{63B3BB69-23CF-44E3-9099-C40C66FF867C}">
                  <a14:compatExt spid="_x0000_s315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54" name="Control 82" hidden="1">
              <a:extLst>
                <a:ext uri="{63B3BB69-23CF-44E3-9099-C40C66FF867C}">
                  <a14:compatExt spid="_x0000_s315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56" name="Control 84" hidden="1">
              <a:extLst>
                <a:ext uri="{63B3BB69-23CF-44E3-9099-C40C66FF867C}">
                  <a14:compatExt spid="_x0000_s315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58" name="Control 86" hidden="1">
              <a:extLst>
                <a:ext uri="{63B3BB69-23CF-44E3-9099-C40C66FF867C}">
                  <a14:compatExt spid="_x0000_s315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60" name="Control 88" hidden="1">
              <a:extLst>
                <a:ext uri="{63B3BB69-23CF-44E3-9099-C40C66FF867C}">
                  <a14:compatExt spid="_x0000_s316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62" name="Control 90" hidden="1">
              <a:extLst>
                <a:ext uri="{63B3BB69-23CF-44E3-9099-C40C66FF867C}">
                  <a14:compatExt spid="_x0000_s316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64" name="Control 92" hidden="1">
              <a:extLst>
                <a:ext uri="{63B3BB69-23CF-44E3-9099-C40C66FF867C}">
                  <a14:compatExt spid="_x0000_s316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66" name="Control 94" hidden="1">
              <a:extLst>
                <a:ext uri="{63B3BB69-23CF-44E3-9099-C40C66FF867C}">
                  <a14:compatExt spid="_x0000_s316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68" name="Control 96" hidden="1">
              <a:extLst>
                <a:ext uri="{63B3BB69-23CF-44E3-9099-C40C66FF867C}">
                  <a14:compatExt spid="_x0000_s316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70" name="Control 98" hidden="1">
              <a:extLst>
                <a:ext uri="{63B3BB69-23CF-44E3-9099-C40C66FF867C}">
                  <a14:compatExt spid="_x0000_s317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72" name="Control 100" hidden="1">
              <a:extLst>
                <a:ext uri="{63B3BB69-23CF-44E3-9099-C40C66FF867C}">
                  <a14:compatExt spid="_x0000_s317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74" name="Control 102" hidden="1">
              <a:extLst>
                <a:ext uri="{63B3BB69-23CF-44E3-9099-C40C66FF867C}">
                  <a14:compatExt spid="_x0000_s317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76" name="Control 104" hidden="1">
              <a:extLst>
                <a:ext uri="{63B3BB69-23CF-44E3-9099-C40C66FF867C}">
                  <a14:compatExt spid="_x0000_s317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78" name="Control 106" hidden="1">
              <a:extLst>
                <a:ext uri="{63B3BB69-23CF-44E3-9099-C40C66FF867C}">
                  <a14:compatExt spid="_x0000_s317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80" name="Control 108" hidden="1">
              <a:extLst>
                <a:ext uri="{63B3BB69-23CF-44E3-9099-C40C66FF867C}">
                  <a14:compatExt spid="_x0000_s318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82" name="Control 110" hidden="1">
              <a:extLst>
                <a:ext uri="{63B3BB69-23CF-44E3-9099-C40C66FF867C}">
                  <a14:compatExt spid="_x0000_s318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84" name="Control 112" hidden="1">
              <a:extLst>
                <a:ext uri="{63B3BB69-23CF-44E3-9099-C40C66FF867C}">
                  <a14:compatExt spid="_x0000_s318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86" name="Control 114" hidden="1">
              <a:extLst>
                <a:ext uri="{63B3BB69-23CF-44E3-9099-C40C66FF867C}">
                  <a14:compatExt spid="_x0000_s318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88" name="Control 116" hidden="1">
              <a:extLst>
                <a:ext uri="{63B3BB69-23CF-44E3-9099-C40C66FF867C}">
                  <a14:compatExt spid="_x0000_s318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90" name="Control 118" hidden="1">
              <a:extLst>
                <a:ext uri="{63B3BB69-23CF-44E3-9099-C40C66FF867C}">
                  <a14:compatExt spid="_x0000_s319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92" name="Control 120" hidden="1">
              <a:extLst>
                <a:ext uri="{63B3BB69-23CF-44E3-9099-C40C66FF867C}">
                  <a14:compatExt spid="_x0000_s319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94" name="Control 122" hidden="1">
              <a:extLst>
                <a:ext uri="{63B3BB69-23CF-44E3-9099-C40C66FF867C}">
                  <a14:compatExt spid="_x0000_s319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96" name="Control 124" hidden="1">
              <a:extLst>
                <a:ext uri="{63B3BB69-23CF-44E3-9099-C40C66FF867C}">
                  <a14:compatExt spid="_x0000_s319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198" name="Control 126" hidden="1">
              <a:extLst>
                <a:ext uri="{63B3BB69-23CF-44E3-9099-C40C66FF867C}">
                  <a14:compatExt spid="_x0000_s319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00" name="Control 128" hidden="1">
              <a:extLst>
                <a:ext uri="{63B3BB69-23CF-44E3-9099-C40C66FF867C}">
                  <a14:compatExt spid="_x0000_s32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02" name="Control 130" hidden="1">
              <a:extLst>
                <a:ext uri="{63B3BB69-23CF-44E3-9099-C40C66FF867C}">
                  <a14:compatExt spid="_x0000_s320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04" name="Control 132" hidden="1">
              <a:extLst>
                <a:ext uri="{63B3BB69-23CF-44E3-9099-C40C66FF867C}">
                  <a14:compatExt spid="_x0000_s320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06" name="Control 134" hidden="1">
              <a:extLst>
                <a:ext uri="{63B3BB69-23CF-44E3-9099-C40C66FF867C}">
                  <a14:compatExt spid="_x0000_s320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08" name="Control 136" hidden="1">
              <a:extLst>
                <a:ext uri="{63B3BB69-23CF-44E3-9099-C40C66FF867C}">
                  <a14:compatExt spid="_x0000_s320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10" name="Control 138" hidden="1">
              <a:extLst>
                <a:ext uri="{63B3BB69-23CF-44E3-9099-C40C66FF867C}">
                  <a14:compatExt spid="_x0000_s321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12" name="Control 140" hidden="1">
              <a:extLst>
                <a:ext uri="{63B3BB69-23CF-44E3-9099-C40C66FF867C}">
                  <a14:compatExt spid="_x0000_s321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14" name="Control 142" hidden="1">
              <a:extLst>
                <a:ext uri="{63B3BB69-23CF-44E3-9099-C40C66FF867C}">
                  <a14:compatExt spid="_x0000_s321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16" name="Control 144" hidden="1">
              <a:extLst>
                <a:ext uri="{63B3BB69-23CF-44E3-9099-C40C66FF867C}">
                  <a14:compatExt spid="_x0000_s321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18" name="Control 146" hidden="1">
              <a:extLst>
                <a:ext uri="{63B3BB69-23CF-44E3-9099-C40C66FF867C}">
                  <a14:compatExt spid="_x0000_s321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20" name="Control 148" hidden="1">
              <a:extLst>
                <a:ext uri="{63B3BB69-23CF-44E3-9099-C40C66FF867C}">
                  <a14:compatExt spid="_x0000_s322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22" name="Control 150" hidden="1">
              <a:extLst>
                <a:ext uri="{63B3BB69-23CF-44E3-9099-C40C66FF867C}">
                  <a14:compatExt spid="_x0000_s322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24" name="Control 152" hidden="1">
              <a:extLst>
                <a:ext uri="{63B3BB69-23CF-44E3-9099-C40C66FF867C}">
                  <a14:compatExt spid="_x0000_s322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257175</xdr:colOff>
          <xdr:row>1</xdr:row>
          <xdr:rowOff>85725</xdr:rowOff>
        </xdr:to>
        <xdr:sp macro="" textlink="">
          <xdr:nvSpPr>
            <xdr:cNvPr id="3226" name="Control 154" hidden="1">
              <a:extLst>
                <a:ext uri="{63B3BB69-23CF-44E3-9099-C40C66FF867C}">
                  <a14:compatExt spid="_x0000_s3226"/>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ontrol" Target="../activeX/activeX22.xml"/><Relationship Id="rId21" Type="http://schemas.openxmlformats.org/officeDocument/2006/relationships/control" Target="../activeX/activeX17.xml"/><Relationship Id="rId42" Type="http://schemas.openxmlformats.org/officeDocument/2006/relationships/control" Target="../activeX/activeX38.xml"/><Relationship Id="rId47" Type="http://schemas.openxmlformats.org/officeDocument/2006/relationships/control" Target="../activeX/activeX43.xml"/><Relationship Id="rId63" Type="http://schemas.openxmlformats.org/officeDocument/2006/relationships/control" Target="../activeX/activeX59.xml"/><Relationship Id="rId68" Type="http://schemas.openxmlformats.org/officeDocument/2006/relationships/control" Target="../activeX/activeX64.xml"/><Relationship Id="rId16" Type="http://schemas.openxmlformats.org/officeDocument/2006/relationships/control" Target="../activeX/activeX12.xml"/><Relationship Id="rId11" Type="http://schemas.openxmlformats.org/officeDocument/2006/relationships/control" Target="../activeX/activeX7.xml"/><Relationship Id="rId32" Type="http://schemas.openxmlformats.org/officeDocument/2006/relationships/control" Target="../activeX/activeX28.xml"/><Relationship Id="rId37" Type="http://schemas.openxmlformats.org/officeDocument/2006/relationships/control" Target="../activeX/activeX33.xml"/><Relationship Id="rId53" Type="http://schemas.openxmlformats.org/officeDocument/2006/relationships/control" Target="../activeX/activeX49.xml"/><Relationship Id="rId58" Type="http://schemas.openxmlformats.org/officeDocument/2006/relationships/control" Target="../activeX/activeX54.xml"/><Relationship Id="rId74" Type="http://schemas.openxmlformats.org/officeDocument/2006/relationships/control" Target="../activeX/activeX70.xml"/><Relationship Id="rId79" Type="http://schemas.openxmlformats.org/officeDocument/2006/relationships/control" Target="../activeX/activeX75.xml"/><Relationship Id="rId5" Type="http://schemas.openxmlformats.org/officeDocument/2006/relationships/image" Target="../media/image1.emf"/><Relationship Id="rId61" Type="http://schemas.openxmlformats.org/officeDocument/2006/relationships/control" Target="../activeX/activeX57.xml"/><Relationship Id="rId19" Type="http://schemas.openxmlformats.org/officeDocument/2006/relationships/control" Target="../activeX/activeX15.xml"/><Relationship Id="rId14" Type="http://schemas.openxmlformats.org/officeDocument/2006/relationships/control" Target="../activeX/activeX10.xml"/><Relationship Id="rId22" Type="http://schemas.openxmlformats.org/officeDocument/2006/relationships/control" Target="../activeX/activeX18.xml"/><Relationship Id="rId27" Type="http://schemas.openxmlformats.org/officeDocument/2006/relationships/control" Target="../activeX/activeX23.xml"/><Relationship Id="rId30" Type="http://schemas.openxmlformats.org/officeDocument/2006/relationships/control" Target="../activeX/activeX26.xml"/><Relationship Id="rId35" Type="http://schemas.openxmlformats.org/officeDocument/2006/relationships/control" Target="../activeX/activeX31.xml"/><Relationship Id="rId43" Type="http://schemas.openxmlformats.org/officeDocument/2006/relationships/control" Target="../activeX/activeX39.xml"/><Relationship Id="rId48" Type="http://schemas.openxmlformats.org/officeDocument/2006/relationships/control" Target="../activeX/activeX44.xml"/><Relationship Id="rId56" Type="http://schemas.openxmlformats.org/officeDocument/2006/relationships/control" Target="../activeX/activeX52.xml"/><Relationship Id="rId64" Type="http://schemas.openxmlformats.org/officeDocument/2006/relationships/control" Target="../activeX/activeX60.xml"/><Relationship Id="rId69" Type="http://schemas.openxmlformats.org/officeDocument/2006/relationships/control" Target="../activeX/activeX65.xml"/><Relationship Id="rId77" Type="http://schemas.openxmlformats.org/officeDocument/2006/relationships/control" Target="../activeX/activeX73.xml"/><Relationship Id="rId8" Type="http://schemas.openxmlformats.org/officeDocument/2006/relationships/control" Target="../activeX/activeX4.xml"/><Relationship Id="rId51" Type="http://schemas.openxmlformats.org/officeDocument/2006/relationships/control" Target="../activeX/activeX47.xml"/><Relationship Id="rId72" Type="http://schemas.openxmlformats.org/officeDocument/2006/relationships/control" Target="../activeX/activeX68.xml"/><Relationship Id="rId80" Type="http://schemas.openxmlformats.org/officeDocument/2006/relationships/control" Target="../activeX/activeX76.xml"/><Relationship Id="rId3" Type="http://schemas.openxmlformats.org/officeDocument/2006/relationships/vmlDrawing" Target="../drawings/vmlDrawing2.vml"/><Relationship Id="rId12" Type="http://schemas.openxmlformats.org/officeDocument/2006/relationships/control" Target="../activeX/activeX8.xml"/><Relationship Id="rId17" Type="http://schemas.openxmlformats.org/officeDocument/2006/relationships/control" Target="../activeX/activeX13.xml"/><Relationship Id="rId25" Type="http://schemas.openxmlformats.org/officeDocument/2006/relationships/control" Target="../activeX/activeX21.xml"/><Relationship Id="rId33" Type="http://schemas.openxmlformats.org/officeDocument/2006/relationships/control" Target="../activeX/activeX29.xml"/><Relationship Id="rId38" Type="http://schemas.openxmlformats.org/officeDocument/2006/relationships/control" Target="../activeX/activeX34.xml"/><Relationship Id="rId46" Type="http://schemas.openxmlformats.org/officeDocument/2006/relationships/control" Target="../activeX/activeX42.xml"/><Relationship Id="rId59" Type="http://schemas.openxmlformats.org/officeDocument/2006/relationships/control" Target="../activeX/activeX55.xml"/><Relationship Id="rId67" Type="http://schemas.openxmlformats.org/officeDocument/2006/relationships/control" Target="../activeX/activeX63.xml"/><Relationship Id="rId20" Type="http://schemas.openxmlformats.org/officeDocument/2006/relationships/control" Target="../activeX/activeX16.xml"/><Relationship Id="rId41" Type="http://schemas.openxmlformats.org/officeDocument/2006/relationships/control" Target="../activeX/activeX37.xml"/><Relationship Id="rId54" Type="http://schemas.openxmlformats.org/officeDocument/2006/relationships/control" Target="../activeX/activeX50.xml"/><Relationship Id="rId62" Type="http://schemas.openxmlformats.org/officeDocument/2006/relationships/control" Target="../activeX/activeX58.xml"/><Relationship Id="rId70" Type="http://schemas.openxmlformats.org/officeDocument/2006/relationships/control" Target="../activeX/activeX66.xml"/><Relationship Id="rId75" Type="http://schemas.openxmlformats.org/officeDocument/2006/relationships/control" Target="../activeX/activeX71.xml"/><Relationship Id="rId1" Type="http://schemas.openxmlformats.org/officeDocument/2006/relationships/printerSettings" Target="../printerSettings/printerSettings3.bin"/><Relationship Id="rId6" Type="http://schemas.openxmlformats.org/officeDocument/2006/relationships/control" Target="../activeX/activeX2.xml"/><Relationship Id="rId15" Type="http://schemas.openxmlformats.org/officeDocument/2006/relationships/control" Target="../activeX/activeX11.xml"/><Relationship Id="rId23" Type="http://schemas.openxmlformats.org/officeDocument/2006/relationships/control" Target="../activeX/activeX19.xml"/><Relationship Id="rId28" Type="http://schemas.openxmlformats.org/officeDocument/2006/relationships/control" Target="../activeX/activeX24.xml"/><Relationship Id="rId36" Type="http://schemas.openxmlformats.org/officeDocument/2006/relationships/control" Target="../activeX/activeX32.xml"/><Relationship Id="rId49" Type="http://schemas.openxmlformats.org/officeDocument/2006/relationships/control" Target="../activeX/activeX45.xml"/><Relationship Id="rId57" Type="http://schemas.openxmlformats.org/officeDocument/2006/relationships/control" Target="../activeX/activeX53.xml"/><Relationship Id="rId10" Type="http://schemas.openxmlformats.org/officeDocument/2006/relationships/control" Target="../activeX/activeX6.xml"/><Relationship Id="rId31" Type="http://schemas.openxmlformats.org/officeDocument/2006/relationships/control" Target="../activeX/activeX27.xml"/><Relationship Id="rId44" Type="http://schemas.openxmlformats.org/officeDocument/2006/relationships/control" Target="../activeX/activeX40.xml"/><Relationship Id="rId52" Type="http://schemas.openxmlformats.org/officeDocument/2006/relationships/control" Target="../activeX/activeX48.xml"/><Relationship Id="rId60" Type="http://schemas.openxmlformats.org/officeDocument/2006/relationships/control" Target="../activeX/activeX56.xml"/><Relationship Id="rId65" Type="http://schemas.openxmlformats.org/officeDocument/2006/relationships/control" Target="../activeX/activeX61.xml"/><Relationship Id="rId73" Type="http://schemas.openxmlformats.org/officeDocument/2006/relationships/control" Target="../activeX/activeX69.xml"/><Relationship Id="rId78" Type="http://schemas.openxmlformats.org/officeDocument/2006/relationships/control" Target="../activeX/activeX74.xml"/><Relationship Id="rId81" Type="http://schemas.openxmlformats.org/officeDocument/2006/relationships/control" Target="../activeX/activeX77.xml"/><Relationship Id="rId4" Type="http://schemas.openxmlformats.org/officeDocument/2006/relationships/control" Target="../activeX/activeX1.xml"/><Relationship Id="rId9" Type="http://schemas.openxmlformats.org/officeDocument/2006/relationships/control" Target="../activeX/activeX5.xml"/><Relationship Id="rId13" Type="http://schemas.openxmlformats.org/officeDocument/2006/relationships/control" Target="../activeX/activeX9.xml"/><Relationship Id="rId18" Type="http://schemas.openxmlformats.org/officeDocument/2006/relationships/control" Target="../activeX/activeX14.xml"/><Relationship Id="rId39" Type="http://schemas.openxmlformats.org/officeDocument/2006/relationships/control" Target="../activeX/activeX35.xml"/><Relationship Id="rId34" Type="http://schemas.openxmlformats.org/officeDocument/2006/relationships/control" Target="../activeX/activeX30.xml"/><Relationship Id="rId50" Type="http://schemas.openxmlformats.org/officeDocument/2006/relationships/control" Target="../activeX/activeX46.xml"/><Relationship Id="rId55" Type="http://schemas.openxmlformats.org/officeDocument/2006/relationships/control" Target="../activeX/activeX51.xml"/><Relationship Id="rId76" Type="http://schemas.openxmlformats.org/officeDocument/2006/relationships/control" Target="../activeX/activeX72.xml"/><Relationship Id="rId7" Type="http://schemas.openxmlformats.org/officeDocument/2006/relationships/control" Target="../activeX/activeX3.xml"/><Relationship Id="rId71" Type="http://schemas.openxmlformats.org/officeDocument/2006/relationships/control" Target="../activeX/activeX67.xml"/><Relationship Id="rId2" Type="http://schemas.openxmlformats.org/officeDocument/2006/relationships/drawing" Target="../drawings/drawing1.xml"/><Relationship Id="rId29" Type="http://schemas.openxmlformats.org/officeDocument/2006/relationships/control" Target="../activeX/activeX25.xml"/><Relationship Id="rId24" Type="http://schemas.openxmlformats.org/officeDocument/2006/relationships/control" Target="../activeX/activeX20.xml"/><Relationship Id="rId40" Type="http://schemas.openxmlformats.org/officeDocument/2006/relationships/control" Target="../activeX/activeX36.xml"/><Relationship Id="rId45" Type="http://schemas.openxmlformats.org/officeDocument/2006/relationships/control" Target="../activeX/activeX41.xml"/><Relationship Id="rId66" Type="http://schemas.openxmlformats.org/officeDocument/2006/relationships/control" Target="../activeX/activeX6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4"/>
  <sheetViews>
    <sheetView view="pageBreakPreview" zoomScale="70" zoomScaleNormal="70" zoomScaleSheetLayoutView="70" workbookViewId="0">
      <pane xSplit="3" ySplit="1" topLeftCell="J2" activePane="bottomRight" state="frozen"/>
      <selection pane="topRight" activeCell="D1" sqref="D1"/>
      <selection pane="bottomLeft" activeCell="A2" sqref="A2"/>
      <selection pane="bottomRight" activeCell="K23" sqref="K23"/>
    </sheetView>
  </sheetViews>
  <sheetFormatPr baseColWidth="10" defaultColWidth="8.85546875" defaultRowHeight="12.75" x14ac:dyDescent="0.2"/>
  <cols>
    <col min="1" max="1" width="4.42578125" style="15" bestFit="1" customWidth="1"/>
    <col min="2" max="2" width="5.42578125" bestFit="1" customWidth="1"/>
    <col min="3" max="3" width="39.140625" bestFit="1" customWidth="1"/>
    <col min="4" max="6" width="8" customWidth="1"/>
    <col min="7" max="7" width="9.7109375" customWidth="1"/>
    <col min="8" max="8" width="11.7109375" customWidth="1"/>
    <col min="9" max="9" width="19.140625" hidden="1" customWidth="1"/>
    <col min="10" max="10" width="8.28515625" customWidth="1"/>
    <col min="11" max="11" width="10.5703125" customWidth="1"/>
    <col min="12" max="12" width="17.7109375" customWidth="1"/>
    <col min="13" max="13" width="10.28515625" customWidth="1"/>
    <col min="14" max="14" width="13.28515625" hidden="1" customWidth="1"/>
    <col min="15" max="15" width="10.28515625" customWidth="1"/>
    <col min="16" max="16" width="8.28515625" customWidth="1"/>
    <col min="17" max="17" width="9.140625" customWidth="1"/>
    <col min="18" max="18" width="7.28515625" customWidth="1"/>
    <col min="19" max="19" width="7.5703125" customWidth="1"/>
    <col min="20" max="20" width="22.28515625" customWidth="1"/>
    <col min="21" max="21" width="19" style="15" customWidth="1"/>
    <col min="22" max="23" width="9.7109375" customWidth="1"/>
    <col min="24" max="24" width="14.42578125" bestFit="1" customWidth="1"/>
    <col min="25" max="25" width="3.140625" style="5" customWidth="1"/>
    <col min="26" max="16384" width="8.85546875" style="4"/>
  </cols>
  <sheetData>
    <row r="1" spans="1:26" x14ac:dyDescent="0.2">
      <c r="B1" s="1" t="s">
        <v>61</v>
      </c>
      <c r="C1" s="1" t="s">
        <v>0</v>
      </c>
      <c r="D1" s="1" t="s">
        <v>113</v>
      </c>
      <c r="E1" s="1">
        <v>50</v>
      </c>
      <c r="F1" s="1" t="s">
        <v>108</v>
      </c>
      <c r="G1" s="1" t="s">
        <v>1</v>
      </c>
      <c r="H1" s="1" t="s">
        <v>107</v>
      </c>
      <c r="I1" s="1" t="s">
        <v>65</v>
      </c>
      <c r="J1" s="1" t="s">
        <v>156</v>
      </c>
      <c r="K1" s="1" t="s">
        <v>2</v>
      </c>
      <c r="L1" s="1" t="s">
        <v>105</v>
      </c>
      <c r="M1" s="1" t="s">
        <v>4</v>
      </c>
      <c r="N1" s="1" t="s">
        <v>69</v>
      </c>
      <c r="O1" s="1" t="s">
        <v>4</v>
      </c>
      <c r="P1" s="1" t="s">
        <v>110</v>
      </c>
      <c r="Q1" s="1" t="s">
        <v>109</v>
      </c>
      <c r="R1" s="1" t="s">
        <v>109</v>
      </c>
      <c r="S1" s="1" t="s">
        <v>111</v>
      </c>
      <c r="T1" s="1" t="s">
        <v>3</v>
      </c>
      <c r="U1" s="1" t="s">
        <v>11</v>
      </c>
      <c r="V1" s="1" t="s">
        <v>112</v>
      </c>
      <c r="W1" s="1" t="s">
        <v>157</v>
      </c>
      <c r="X1" s="1" t="s">
        <v>103</v>
      </c>
    </row>
    <row r="2" spans="1:26" s="5" customFormat="1" x14ac:dyDescent="0.2">
      <c r="A2" s="28">
        <v>1</v>
      </c>
      <c r="B2" s="14">
        <v>127</v>
      </c>
      <c r="C2" s="11" t="s">
        <v>30</v>
      </c>
      <c r="D2" s="8">
        <v>0</v>
      </c>
      <c r="E2" s="8">
        <v>0</v>
      </c>
      <c r="F2" s="8">
        <v>0</v>
      </c>
      <c r="G2" s="6">
        <v>9.34</v>
      </c>
      <c r="H2" s="24">
        <v>0</v>
      </c>
      <c r="I2" s="17" t="s">
        <v>5</v>
      </c>
      <c r="J2" s="17"/>
      <c r="K2" s="6">
        <v>8.17</v>
      </c>
      <c r="L2" s="23" t="s">
        <v>106</v>
      </c>
      <c r="M2" s="18">
        <v>2500</v>
      </c>
      <c r="N2" s="6">
        <v>7</v>
      </c>
      <c r="O2" s="18">
        <v>2500</v>
      </c>
      <c r="P2" s="29">
        <f>(G2*0.36+K2*0.34+V2*0.3)-H2*0.5-E2*0.25-F2*1-D2*0.001</f>
        <v>8.6722370370370374</v>
      </c>
      <c r="Q2" s="9" t="s">
        <v>5</v>
      </c>
      <c r="R2" s="9">
        <v>0</v>
      </c>
      <c r="S2" s="29">
        <f>IF(AND(R2&gt;0,P2&gt;7.99),"7,99",P2-R2*0.05)</f>
        <v>8.6722370370370374</v>
      </c>
      <c r="T2" s="9" t="s">
        <v>5</v>
      </c>
      <c r="U2" s="14" t="s">
        <v>5</v>
      </c>
      <c r="V2" s="6">
        <v>8.4401234567901238</v>
      </c>
      <c r="W2" s="6">
        <v>8.2959999999999994</v>
      </c>
      <c r="X2" s="27">
        <v>8.69</v>
      </c>
      <c r="Z2" s="30" t="s">
        <v>145</v>
      </c>
    </row>
    <row r="3" spans="1:26" s="5" customFormat="1" x14ac:dyDescent="0.2">
      <c r="A3" s="28">
        <v>2</v>
      </c>
      <c r="B3" s="13">
        <v>139</v>
      </c>
      <c r="C3" s="12" t="s">
        <v>35</v>
      </c>
      <c r="D3" s="8">
        <v>0</v>
      </c>
      <c r="E3" s="8">
        <v>0</v>
      </c>
      <c r="F3" s="8">
        <v>0</v>
      </c>
      <c r="G3" s="6">
        <v>9.24</v>
      </c>
      <c r="H3" s="24">
        <v>0</v>
      </c>
      <c r="I3" s="17" t="s">
        <v>5</v>
      </c>
      <c r="J3" s="17"/>
      <c r="K3" s="6">
        <v>8.57</v>
      </c>
      <c r="L3" s="23" t="s">
        <v>104</v>
      </c>
      <c r="M3" s="19">
        <v>2795</v>
      </c>
      <c r="N3" s="6">
        <v>5.9</v>
      </c>
      <c r="O3" s="18">
        <v>2975</v>
      </c>
      <c r="P3" s="29">
        <f t="shared" ref="P3:P44" si="0">(G3*0.36+K3*0.34+V3*0.3)-H3*0.5-E3*0.25-F3*1-D3*0.001</f>
        <v>8.6846444444444444</v>
      </c>
      <c r="Q3" s="9" t="s">
        <v>5</v>
      </c>
      <c r="R3" s="9">
        <v>0</v>
      </c>
      <c r="S3" s="29">
        <f t="shared" ref="S3:S44" si="1">IF(AND(R3&gt;0,P3&gt;7.99),"7,99",P3-R3*0.05)</f>
        <v>8.6846444444444444</v>
      </c>
      <c r="T3" s="9" t="s">
        <v>5</v>
      </c>
      <c r="U3" s="14" t="s">
        <v>5</v>
      </c>
      <c r="V3" s="6">
        <v>8.1481481481481488</v>
      </c>
      <c r="W3" s="6">
        <v>8.14</v>
      </c>
      <c r="X3" s="27">
        <v>8.59</v>
      </c>
      <c r="Z3" s="30" t="s">
        <v>136</v>
      </c>
    </row>
    <row r="4" spans="1:26" s="5" customFormat="1" x14ac:dyDescent="0.2">
      <c r="A4" s="28">
        <v>3</v>
      </c>
      <c r="B4" s="14">
        <v>372</v>
      </c>
      <c r="C4" s="11" t="s">
        <v>26</v>
      </c>
      <c r="D4" s="8">
        <v>0</v>
      </c>
      <c r="E4" s="8">
        <v>0</v>
      </c>
      <c r="F4" s="8">
        <v>0</v>
      </c>
      <c r="G4" s="6">
        <v>8.57</v>
      </c>
      <c r="H4" s="24">
        <v>0</v>
      </c>
      <c r="I4" s="17" t="s">
        <v>5</v>
      </c>
      <c r="J4" s="17"/>
      <c r="K4" s="6">
        <v>8.44</v>
      </c>
      <c r="L4" s="23" t="s">
        <v>106</v>
      </c>
      <c r="M4" s="18">
        <v>2950</v>
      </c>
      <c r="N4" s="6">
        <v>7.5</v>
      </c>
      <c r="O4" s="18">
        <v>2980</v>
      </c>
      <c r="P4" s="29">
        <f t="shared" si="0"/>
        <v>8.3903555555555567</v>
      </c>
      <c r="Q4" s="9" t="s">
        <v>5</v>
      </c>
      <c r="R4" s="9">
        <v>0</v>
      </c>
      <c r="S4" s="29">
        <f t="shared" si="1"/>
        <v>8.3903555555555567</v>
      </c>
      <c r="T4" s="9" t="s">
        <v>5</v>
      </c>
      <c r="U4" s="14" t="s">
        <v>5</v>
      </c>
      <c r="V4" s="6">
        <v>8.1185185185185187</v>
      </c>
      <c r="W4" s="6">
        <v>8.11</v>
      </c>
      <c r="X4" s="27">
        <v>8.56</v>
      </c>
      <c r="Z4" s="30" t="s">
        <v>114</v>
      </c>
    </row>
    <row r="5" spans="1:26" s="5" customFormat="1" x14ac:dyDescent="0.2">
      <c r="A5" s="28">
        <v>4</v>
      </c>
      <c r="B5" s="14" t="s">
        <v>55</v>
      </c>
      <c r="C5" s="12" t="s">
        <v>24</v>
      </c>
      <c r="D5" s="8">
        <v>0</v>
      </c>
      <c r="E5" s="8">
        <v>0</v>
      </c>
      <c r="F5" s="8">
        <v>0</v>
      </c>
      <c r="G5" s="6">
        <v>8.77</v>
      </c>
      <c r="H5" s="24">
        <v>0</v>
      </c>
      <c r="I5" s="17" t="s">
        <v>5</v>
      </c>
      <c r="J5" s="17"/>
      <c r="K5" s="6">
        <v>7.6</v>
      </c>
      <c r="L5" s="23" t="s">
        <v>106</v>
      </c>
      <c r="M5" s="18">
        <v>3070</v>
      </c>
      <c r="N5" s="6">
        <v>8.6999999999999993</v>
      </c>
      <c r="O5" s="32">
        <v>3020</v>
      </c>
      <c r="P5" s="29">
        <f t="shared" si="0"/>
        <v>8.2995333333333328</v>
      </c>
      <c r="Q5" s="9" t="s">
        <v>5</v>
      </c>
      <c r="R5" s="9">
        <v>0</v>
      </c>
      <c r="S5" s="29">
        <f t="shared" si="1"/>
        <v>8.2995333333333328</v>
      </c>
      <c r="T5" s="9" t="s">
        <v>5</v>
      </c>
      <c r="U5" s="14" t="s">
        <v>5</v>
      </c>
      <c r="V5" s="6">
        <v>8.5277777777777786</v>
      </c>
      <c r="W5" s="6">
        <v>8.2200000000000006</v>
      </c>
      <c r="X5" s="27">
        <v>8.52</v>
      </c>
      <c r="Z5" s="30" t="s">
        <v>137</v>
      </c>
    </row>
    <row r="6" spans="1:26" s="5" customFormat="1" x14ac:dyDescent="0.2">
      <c r="A6" s="28">
        <v>5</v>
      </c>
      <c r="B6" s="13">
        <v>326</v>
      </c>
      <c r="C6" s="12" t="s">
        <v>25</v>
      </c>
      <c r="D6" s="8">
        <v>0</v>
      </c>
      <c r="E6" s="8">
        <v>0</v>
      </c>
      <c r="F6" s="8">
        <v>0</v>
      </c>
      <c r="G6" s="6">
        <v>8.82</v>
      </c>
      <c r="H6" s="24">
        <v>0</v>
      </c>
      <c r="I6" s="17" t="s">
        <v>5</v>
      </c>
      <c r="J6" s="17"/>
      <c r="K6" s="6">
        <v>8.25</v>
      </c>
      <c r="L6" s="23" t="s">
        <v>104</v>
      </c>
      <c r="M6" s="18">
        <v>2815</v>
      </c>
      <c r="N6" s="6">
        <v>6.1</v>
      </c>
      <c r="O6" s="18">
        <v>2840</v>
      </c>
      <c r="P6" s="29">
        <f t="shared" si="0"/>
        <v>8.3802000000000003</v>
      </c>
      <c r="Q6" s="9" t="s">
        <v>5</v>
      </c>
      <c r="R6" s="9">
        <v>0</v>
      </c>
      <c r="S6" s="29">
        <f t="shared" si="1"/>
        <v>8.3802000000000003</v>
      </c>
      <c r="T6" s="9" t="s">
        <v>5</v>
      </c>
      <c r="U6" s="14" t="s">
        <v>5</v>
      </c>
      <c r="V6" s="6">
        <v>8</v>
      </c>
      <c r="W6" s="6">
        <v>8.24</v>
      </c>
      <c r="X6" s="27">
        <v>8.48</v>
      </c>
      <c r="Z6" s="30" t="s">
        <v>138</v>
      </c>
    </row>
    <row r="7" spans="1:26" s="5" customFormat="1" x14ac:dyDescent="0.2">
      <c r="A7" s="28">
        <v>6</v>
      </c>
      <c r="B7" s="14">
        <v>262</v>
      </c>
      <c r="C7" s="11" t="s">
        <v>50</v>
      </c>
      <c r="D7" s="8">
        <v>10</v>
      </c>
      <c r="E7" s="8">
        <v>1</v>
      </c>
      <c r="F7" s="8">
        <v>0</v>
      </c>
      <c r="G7" s="6">
        <v>8.9</v>
      </c>
      <c r="H7" s="24">
        <v>0</v>
      </c>
      <c r="I7" s="17" t="s">
        <v>5</v>
      </c>
      <c r="J7" s="17"/>
      <c r="K7" s="6">
        <v>8.32</v>
      </c>
      <c r="L7" s="23" t="s">
        <v>104</v>
      </c>
      <c r="M7" s="19">
        <v>2780</v>
      </c>
      <c r="N7" s="2">
        <v>5.8</v>
      </c>
      <c r="O7" s="18">
        <v>2920</v>
      </c>
      <c r="P7" s="29">
        <f t="shared" si="0"/>
        <v>8.1166888888888895</v>
      </c>
      <c r="Q7" s="9" t="s">
        <v>5</v>
      </c>
      <c r="R7" s="9">
        <v>0</v>
      </c>
      <c r="S7" s="29">
        <f t="shared" si="1"/>
        <v>8.1166888888888895</v>
      </c>
      <c r="T7" s="9" t="s">
        <v>5</v>
      </c>
      <c r="U7" s="14" t="s">
        <v>5</v>
      </c>
      <c r="V7" s="6">
        <v>7.8129629629629624</v>
      </c>
      <c r="W7" s="6">
        <v>7.77</v>
      </c>
      <c r="X7" s="27">
        <v>8.1999999999999993</v>
      </c>
      <c r="Z7" s="30" t="s">
        <v>139</v>
      </c>
    </row>
    <row r="8" spans="1:26" s="5" customFormat="1" x14ac:dyDescent="0.2">
      <c r="A8" s="28">
        <v>7</v>
      </c>
      <c r="B8" s="14" t="s">
        <v>57</v>
      </c>
      <c r="C8" s="12" t="s">
        <v>42</v>
      </c>
      <c r="D8" s="8">
        <v>15</v>
      </c>
      <c r="E8" s="8">
        <v>0</v>
      </c>
      <c r="F8" s="8">
        <v>0</v>
      </c>
      <c r="G8" s="6">
        <v>8.9499999999999993</v>
      </c>
      <c r="H8" s="24">
        <v>0</v>
      </c>
      <c r="I8" s="17" t="s">
        <v>5</v>
      </c>
      <c r="J8" s="17"/>
      <c r="K8" s="6">
        <v>9</v>
      </c>
      <c r="L8" s="23" t="s">
        <v>104</v>
      </c>
      <c r="M8" s="18">
        <v>3020</v>
      </c>
      <c r="N8" s="6">
        <v>8.1999999999999993</v>
      </c>
      <c r="O8" s="32">
        <v>3030</v>
      </c>
      <c r="P8" s="29">
        <f>(G8*0.36+K8*0.34+V8*0.3)-H8*0.5-E8*0.25-F8*1-D8*0.001</f>
        <v>8.370703703703704</v>
      </c>
      <c r="Q8" s="9" t="s">
        <v>5</v>
      </c>
      <c r="R8" s="9">
        <v>0</v>
      </c>
      <c r="S8" s="29">
        <f t="shared" si="1"/>
        <v>8.370703703703704</v>
      </c>
      <c r="T8" s="9" t="s">
        <v>90</v>
      </c>
      <c r="U8" s="14" t="s">
        <v>91</v>
      </c>
      <c r="V8" s="6">
        <v>7.0123456790123457</v>
      </c>
      <c r="W8" s="6">
        <v>7.98</v>
      </c>
      <c r="X8" s="27">
        <v>8.17</v>
      </c>
      <c r="Z8" s="30" t="s">
        <v>140</v>
      </c>
    </row>
    <row r="9" spans="1:26" s="5" customFormat="1" x14ac:dyDescent="0.2">
      <c r="A9" s="28">
        <v>8</v>
      </c>
      <c r="B9" s="13">
        <v>230</v>
      </c>
      <c r="C9" s="12" t="s">
        <v>12</v>
      </c>
      <c r="D9" s="8">
        <v>0</v>
      </c>
      <c r="E9" s="8">
        <v>1</v>
      </c>
      <c r="F9" s="8">
        <v>0</v>
      </c>
      <c r="G9" s="6">
        <v>9.07</v>
      </c>
      <c r="H9" s="24">
        <v>0</v>
      </c>
      <c r="I9" s="17" t="s">
        <v>5</v>
      </c>
      <c r="J9" s="17"/>
      <c r="K9" s="6">
        <v>7.22</v>
      </c>
      <c r="L9" s="23" t="s">
        <v>104</v>
      </c>
      <c r="M9" s="18">
        <v>2890</v>
      </c>
      <c r="N9" s="6">
        <v>6.9</v>
      </c>
      <c r="O9" s="32">
        <v>3020</v>
      </c>
      <c r="P9" s="29">
        <f t="shared" si="0"/>
        <v>7.8483333333333327</v>
      </c>
      <c r="Q9" s="7" t="s">
        <v>5</v>
      </c>
      <c r="R9" s="9">
        <v>0</v>
      </c>
      <c r="S9" s="29">
        <f t="shared" si="1"/>
        <v>7.8483333333333327</v>
      </c>
      <c r="T9" s="7" t="s">
        <v>5</v>
      </c>
      <c r="U9" s="13" t="s">
        <v>5</v>
      </c>
      <c r="V9" s="6">
        <v>7.9277777777777771</v>
      </c>
      <c r="W9" s="6">
        <v>8.43</v>
      </c>
      <c r="X9" s="27">
        <v>8.06</v>
      </c>
      <c r="Z9" s="30" t="s">
        <v>141</v>
      </c>
    </row>
    <row r="10" spans="1:26" s="5" customFormat="1" x14ac:dyDescent="0.2">
      <c r="A10" s="28">
        <v>9</v>
      </c>
      <c r="B10" s="14">
        <v>392</v>
      </c>
      <c r="C10" s="11" t="s">
        <v>18</v>
      </c>
      <c r="D10" s="8">
        <v>10</v>
      </c>
      <c r="E10" s="8">
        <v>0</v>
      </c>
      <c r="F10" s="8">
        <v>0</v>
      </c>
      <c r="G10" s="6">
        <v>9.3800000000000008</v>
      </c>
      <c r="H10" s="24">
        <v>0</v>
      </c>
      <c r="I10" s="17" t="s">
        <v>5</v>
      </c>
      <c r="J10" s="17"/>
      <c r="K10" s="6">
        <v>8.3800000000000008</v>
      </c>
      <c r="L10" s="23" t="s">
        <v>106</v>
      </c>
      <c r="M10" s="18">
        <v>2200</v>
      </c>
      <c r="N10" s="6">
        <v>0</v>
      </c>
      <c r="O10" s="32">
        <v>3020</v>
      </c>
      <c r="P10" s="29">
        <f t="shared" si="0"/>
        <v>8.3089629629629638</v>
      </c>
      <c r="Q10" s="10" t="s">
        <v>7</v>
      </c>
      <c r="R10" s="10">
        <v>1</v>
      </c>
      <c r="S10" s="29" t="str">
        <f t="shared" si="1"/>
        <v>7,99</v>
      </c>
      <c r="T10" s="9" t="s">
        <v>5</v>
      </c>
      <c r="U10" s="14" t="s">
        <v>5</v>
      </c>
      <c r="V10" s="6">
        <v>6.9765432098765432</v>
      </c>
      <c r="W10" s="6">
        <v>8.61</v>
      </c>
      <c r="X10" s="27">
        <v>7.99</v>
      </c>
      <c r="Z10" s="30" t="s">
        <v>142</v>
      </c>
    </row>
    <row r="11" spans="1:26" s="5" customFormat="1" x14ac:dyDescent="0.2">
      <c r="A11" s="28">
        <v>10</v>
      </c>
      <c r="B11" s="14" t="s">
        <v>59</v>
      </c>
      <c r="C11" s="12" t="s">
        <v>53</v>
      </c>
      <c r="D11" s="8">
        <v>0</v>
      </c>
      <c r="E11" s="8">
        <v>0</v>
      </c>
      <c r="F11" s="8">
        <v>0</v>
      </c>
      <c r="G11" s="6">
        <v>8.82</v>
      </c>
      <c r="H11" s="24">
        <v>1</v>
      </c>
      <c r="I11" s="22" t="s">
        <v>73</v>
      </c>
      <c r="J11" s="17"/>
      <c r="K11" s="6">
        <v>8.76</v>
      </c>
      <c r="L11" s="23" t="s">
        <v>104</v>
      </c>
      <c r="M11" s="18">
        <v>2720</v>
      </c>
      <c r="N11" s="2">
        <v>5.2</v>
      </c>
      <c r="O11" s="18">
        <v>2840</v>
      </c>
      <c r="P11" s="29">
        <f t="shared" si="0"/>
        <v>7.8095259259259251</v>
      </c>
      <c r="Q11" s="9" t="s">
        <v>5</v>
      </c>
      <c r="R11" s="9">
        <v>0</v>
      </c>
      <c r="S11" s="29">
        <f t="shared" si="1"/>
        <v>7.8095259259259251</v>
      </c>
      <c r="T11" s="9" t="s">
        <v>100</v>
      </c>
      <c r="U11" s="14" t="s">
        <v>91</v>
      </c>
      <c r="V11" s="6">
        <v>7.1864197530864198</v>
      </c>
      <c r="W11" s="6">
        <v>8.1</v>
      </c>
      <c r="X11" s="27">
        <v>7.99</v>
      </c>
      <c r="Z11" s="30" t="s">
        <v>143</v>
      </c>
    </row>
    <row r="12" spans="1:26" s="5" customFormat="1" x14ac:dyDescent="0.2">
      <c r="A12" s="28">
        <v>11</v>
      </c>
      <c r="B12" s="14">
        <v>213</v>
      </c>
      <c r="C12" s="11" t="s">
        <v>45</v>
      </c>
      <c r="D12" s="8">
        <v>10</v>
      </c>
      <c r="E12" s="8">
        <v>0</v>
      </c>
      <c r="F12" s="8">
        <v>0</v>
      </c>
      <c r="G12" s="6">
        <v>7.81</v>
      </c>
      <c r="H12" s="24">
        <v>1</v>
      </c>
      <c r="I12" s="22" t="s">
        <v>74</v>
      </c>
      <c r="J12" s="17"/>
      <c r="K12" s="6">
        <v>7.44</v>
      </c>
      <c r="L12" s="23" t="s">
        <v>104</v>
      </c>
      <c r="M12" s="18">
        <v>2125</v>
      </c>
      <c r="N12" s="2">
        <v>3.2</v>
      </c>
      <c r="O12" s="18">
        <v>2470</v>
      </c>
      <c r="P12" s="29">
        <f t="shared" si="0"/>
        <v>7.2573111111111119</v>
      </c>
      <c r="Q12" s="9" t="s">
        <v>5</v>
      </c>
      <c r="R12" s="9">
        <v>0</v>
      </c>
      <c r="S12" s="29">
        <f t="shared" si="1"/>
        <v>7.2573111111111119</v>
      </c>
      <c r="T12" s="9" t="s">
        <v>5</v>
      </c>
      <c r="U12" s="14" t="s">
        <v>5</v>
      </c>
      <c r="V12" s="6">
        <v>8.087037037037037</v>
      </c>
      <c r="W12" s="6">
        <v>7.4</v>
      </c>
      <c r="X12" s="27">
        <v>7.98</v>
      </c>
      <c r="Z12" s="30" t="s">
        <v>144</v>
      </c>
    </row>
    <row r="13" spans="1:26" s="5" customFormat="1" x14ac:dyDescent="0.2">
      <c r="A13" s="28">
        <v>12</v>
      </c>
      <c r="B13" s="13">
        <v>151</v>
      </c>
      <c r="C13" s="12" t="s">
        <v>22</v>
      </c>
      <c r="D13" s="8">
        <v>0</v>
      </c>
      <c r="E13" s="8">
        <v>0</v>
      </c>
      <c r="F13" s="8">
        <v>0</v>
      </c>
      <c r="G13" s="6">
        <v>8.17</v>
      </c>
      <c r="H13" s="24">
        <v>0</v>
      </c>
      <c r="I13" s="17" t="s">
        <v>5</v>
      </c>
      <c r="J13" s="17"/>
      <c r="K13" s="6">
        <v>8.64</v>
      </c>
      <c r="L13" s="23" t="s">
        <v>104</v>
      </c>
      <c r="M13" s="24">
        <v>2200</v>
      </c>
      <c r="N13" s="6">
        <v>0</v>
      </c>
      <c r="O13" s="33">
        <v>3020</v>
      </c>
      <c r="P13" s="29">
        <f t="shared" si="0"/>
        <v>7.9687999999999999</v>
      </c>
      <c r="Q13" s="9" t="s">
        <v>5</v>
      </c>
      <c r="R13" s="9">
        <v>0</v>
      </c>
      <c r="S13" s="29">
        <f t="shared" si="1"/>
        <v>7.9687999999999999</v>
      </c>
      <c r="T13" s="9" t="s">
        <v>5</v>
      </c>
      <c r="U13" s="14" t="s">
        <v>5</v>
      </c>
      <c r="V13" s="6">
        <v>6.9666666666666668</v>
      </c>
      <c r="W13" s="6">
        <v>7.8</v>
      </c>
      <c r="X13" s="27">
        <v>7.97</v>
      </c>
      <c r="Z13" s="30" t="s">
        <v>115</v>
      </c>
    </row>
    <row r="14" spans="1:26" s="5" customFormat="1" x14ac:dyDescent="0.2">
      <c r="A14" s="28">
        <v>13</v>
      </c>
      <c r="B14" s="14">
        <v>346</v>
      </c>
      <c r="C14" s="11" t="s">
        <v>41</v>
      </c>
      <c r="D14" s="8">
        <v>0</v>
      </c>
      <c r="E14" s="8">
        <v>0</v>
      </c>
      <c r="F14" s="8">
        <v>0</v>
      </c>
      <c r="G14" s="6">
        <v>8.07</v>
      </c>
      <c r="H14" s="24">
        <v>1</v>
      </c>
      <c r="I14" s="22" t="s">
        <v>74</v>
      </c>
      <c r="J14" s="17"/>
      <c r="K14" s="6">
        <v>8.19</v>
      </c>
      <c r="L14" s="23" t="s">
        <v>104</v>
      </c>
      <c r="M14" s="18">
        <v>2950</v>
      </c>
      <c r="N14" s="6">
        <v>7.5</v>
      </c>
      <c r="O14" s="32">
        <v>3000</v>
      </c>
      <c r="P14" s="29">
        <f t="shared" si="0"/>
        <v>7.5831333333333326</v>
      </c>
      <c r="Q14" s="9" t="s">
        <v>5</v>
      </c>
      <c r="R14" s="9">
        <v>0</v>
      </c>
      <c r="S14" s="29">
        <f t="shared" si="1"/>
        <v>7.5831333333333326</v>
      </c>
      <c r="T14" s="9" t="s">
        <v>5</v>
      </c>
      <c r="U14" s="14" t="s">
        <v>5</v>
      </c>
      <c r="V14" s="6">
        <v>7.9777777777777779</v>
      </c>
      <c r="W14" s="6">
        <v>8.18</v>
      </c>
      <c r="X14" s="27">
        <v>7.95</v>
      </c>
      <c r="Z14" s="30" t="s">
        <v>116</v>
      </c>
    </row>
    <row r="15" spans="1:26" s="5" customFormat="1" x14ac:dyDescent="0.2">
      <c r="A15" s="28">
        <v>14</v>
      </c>
      <c r="B15" s="14">
        <v>364</v>
      </c>
      <c r="C15" s="11" t="s">
        <v>23</v>
      </c>
      <c r="D15" s="8">
        <v>0</v>
      </c>
      <c r="E15" s="8">
        <v>1</v>
      </c>
      <c r="F15" s="8">
        <v>0</v>
      </c>
      <c r="G15" s="6">
        <v>8.34</v>
      </c>
      <c r="H15" s="24">
        <v>0</v>
      </c>
      <c r="I15" s="17" t="s">
        <v>5</v>
      </c>
      <c r="J15" s="17"/>
      <c r="K15" s="6">
        <v>6.89</v>
      </c>
      <c r="L15" s="23" t="s">
        <v>104</v>
      </c>
      <c r="M15" s="19">
        <v>2170</v>
      </c>
      <c r="N15" s="2">
        <v>3.7</v>
      </c>
      <c r="O15" s="18">
        <v>2480</v>
      </c>
      <c r="P15" s="29">
        <f t="shared" si="0"/>
        <v>7.5361111111111114</v>
      </c>
      <c r="Q15" s="10" t="s">
        <v>6</v>
      </c>
      <c r="R15" s="10">
        <v>1</v>
      </c>
      <c r="S15" s="29">
        <f t="shared" si="1"/>
        <v>7.4861111111111116</v>
      </c>
      <c r="T15" s="9" t="s">
        <v>63</v>
      </c>
      <c r="U15" s="14" t="s">
        <v>64</v>
      </c>
      <c r="V15" s="6">
        <v>8.1370370370370377</v>
      </c>
      <c r="W15" s="6">
        <v>7.89</v>
      </c>
      <c r="X15" s="27">
        <v>7.92</v>
      </c>
      <c r="Z15" s="30" t="s">
        <v>117</v>
      </c>
    </row>
    <row r="16" spans="1:26" s="5" customFormat="1" x14ac:dyDescent="0.2">
      <c r="A16" s="28">
        <v>15</v>
      </c>
      <c r="B16" s="13">
        <v>233</v>
      </c>
      <c r="C16" s="12" t="s">
        <v>32</v>
      </c>
      <c r="D16" s="8">
        <v>10</v>
      </c>
      <c r="E16" s="8">
        <v>0</v>
      </c>
      <c r="F16" s="8">
        <v>0</v>
      </c>
      <c r="G16" s="6">
        <v>9.15</v>
      </c>
      <c r="H16" s="24">
        <v>0</v>
      </c>
      <c r="I16" s="17" t="s">
        <v>5</v>
      </c>
      <c r="J16" s="17"/>
      <c r="K16" s="6">
        <v>7.65</v>
      </c>
      <c r="L16" s="23" t="s">
        <v>104</v>
      </c>
      <c r="M16" s="18">
        <v>2875</v>
      </c>
      <c r="N16" s="6">
        <v>6.7</v>
      </c>
      <c r="O16" s="32">
        <v>3210</v>
      </c>
      <c r="P16" s="29">
        <f t="shared" si="0"/>
        <v>7.9887037037037043</v>
      </c>
      <c r="Q16" s="10" t="s">
        <v>6</v>
      </c>
      <c r="R16" s="10">
        <v>1</v>
      </c>
      <c r="S16" s="29">
        <f t="shared" si="1"/>
        <v>7.9387037037037045</v>
      </c>
      <c r="T16" s="9" t="s">
        <v>5</v>
      </c>
      <c r="U16" s="14" t="s">
        <v>5</v>
      </c>
      <c r="V16" s="6">
        <v>7.0123456790123457</v>
      </c>
      <c r="W16" s="6">
        <v>8.0500000000000007</v>
      </c>
      <c r="X16" s="27">
        <v>7.88</v>
      </c>
      <c r="Z16" s="30" t="s">
        <v>118</v>
      </c>
    </row>
    <row r="17" spans="1:26" s="5" customFormat="1" x14ac:dyDescent="0.2">
      <c r="A17" s="28">
        <v>16</v>
      </c>
      <c r="B17" s="14" t="s">
        <v>56</v>
      </c>
      <c r="C17" s="12" t="s">
        <v>29</v>
      </c>
      <c r="D17" s="8">
        <v>0</v>
      </c>
      <c r="E17" s="8">
        <v>0</v>
      </c>
      <c r="F17" s="8">
        <v>0</v>
      </c>
      <c r="G17" s="6">
        <v>9.15</v>
      </c>
      <c r="H17" s="24">
        <v>0</v>
      </c>
      <c r="I17" s="17" t="s">
        <v>5</v>
      </c>
      <c r="J17" s="17"/>
      <c r="K17" s="6">
        <v>7.38</v>
      </c>
      <c r="L17" s="23" t="s">
        <v>106</v>
      </c>
      <c r="M17" s="18">
        <v>2960</v>
      </c>
      <c r="N17" s="6">
        <v>7.6</v>
      </c>
      <c r="O17" s="32">
        <v>3100</v>
      </c>
      <c r="P17" s="29">
        <f t="shared" si="0"/>
        <v>7.9115333333333338</v>
      </c>
      <c r="Q17" s="10" t="s">
        <v>6</v>
      </c>
      <c r="R17" s="10">
        <v>1</v>
      </c>
      <c r="S17" s="29">
        <f t="shared" si="1"/>
        <v>7.8615333333333339</v>
      </c>
      <c r="T17" s="9" t="s">
        <v>5</v>
      </c>
      <c r="U17" s="14" t="s">
        <v>5</v>
      </c>
      <c r="V17" s="6">
        <v>7.0277777777777777</v>
      </c>
      <c r="W17" s="6">
        <v>8.75</v>
      </c>
      <c r="X17" s="27">
        <v>7.85</v>
      </c>
      <c r="Z17" s="30" t="s">
        <v>119</v>
      </c>
    </row>
    <row r="18" spans="1:26" s="5" customFormat="1" x14ac:dyDescent="0.2">
      <c r="A18" s="28">
        <v>17</v>
      </c>
      <c r="B18" s="13">
        <v>445</v>
      </c>
      <c r="C18" s="12" t="s">
        <v>39</v>
      </c>
      <c r="D18" s="8">
        <v>15</v>
      </c>
      <c r="E18" s="8">
        <v>0</v>
      </c>
      <c r="F18" s="8">
        <v>0</v>
      </c>
      <c r="G18" s="6">
        <v>9.23</v>
      </c>
      <c r="H18" s="24">
        <v>0</v>
      </c>
      <c r="I18" s="17" t="s">
        <v>5</v>
      </c>
      <c r="J18" s="17"/>
      <c r="K18" s="6">
        <v>7.69</v>
      </c>
      <c r="L18" s="23" t="s">
        <v>104</v>
      </c>
      <c r="M18" s="18">
        <v>2870</v>
      </c>
      <c r="N18" s="6">
        <v>6.7</v>
      </c>
      <c r="O18" s="18">
        <v>2915</v>
      </c>
      <c r="P18" s="29">
        <f t="shared" si="0"/>
        <v>8.0838814814814803</v>
      </c>
      <c r="Q18" s="21" t="s">
        <v>8</v>
      </c>
      <c r="R18" s="21">
        <v>2</v>
      </c>
      <c r="S18" s="29" t="str">
        <f t="shared" si="1"/>
        <v>7,99</v>
      </c>
      <c r="T18" s="9" t="s">
        <v>5</v>
      </c>
      <c r="U18" s="14" t="s">
        <v>5</v>
      </c>
      <c r="V18" s="6">
        <v>7.2049382716049371</v>
      </c>
      <c r="W18" s="6">
        <v>7.89</v>
      </c>
      <c r="X18" s="27">
        <v>7.84</v>
      </c>
      <c r="Z18" s="30" t="s">
        <v>120</v>
      </c>
    </row>
    <row r="19" spans="1:26" s="5" customFormat="1" x14ac:dyDescent="0.2">
      <c r="A19" s="28">
        <v>18</v>
      </c>
      <c r="B19" s="14">
        <v>102</v>
      </c>
      <c r="C19" s="11" t="s">
        <v>16</v>
      </c>
      <c r="D19" s="8">
        <v>25</v>
      </c>
      <c r="E19" s="8">
        <v>0</v>
      </c>
      <c r="F19" s="8">
        <v>0</v>
      </c>
      <c r="G19" s="6">
        <v>7.48</v>
      </c>
      <c r="H19" s="24">
        <v>0</v>
      </c>
      <c r="I19" s="17" t="s">
        <v>5</v>
      </c>
      <c r="J19" s="17"/>
      <c r="K19" s="6">
        <v>8.1199999999999992</v>
      </c>
      <c r="L19" s="23" t="s">
        <v>104</v>
      </c>
      <c r="M19" s="18">
        <v>2200</v>
      </c>
      <c r="N19" s="6">
        <v>0</v>
      </c>
      <c r="O19" s="19">
        <v>2680</v>
      </c>
      <c r="P19" s="29">
        <f t="shared" si="0"/>
        <v>7.5624888888888879</v>
      </c>
      <c r="Q19" s="9" t="s">
        <v>5</v>
      </c>
      <c r="R19" s="9">
        <v>0</v>
      </c>
      <c r="S19" s="29">
        <f t="shared" si="1"/>
        <v>7.5624888888888879</v>
      </c>
      <c r="T19" s="9" t="s">
        <v>71</v>
      </c>
      <c r="U19" s="14" t="s">
        <v>70</v>
      </c>
      <c r="V19" s="6">
        <v>7.112962962962964</v>
      </c>
      <c r="W19" s="6">
        <v>8.07</v>
      </c>
      <c r="X19" s="27">
        <v>7.83</v>
      </c>
      <c r="Z19" s="30" t="s">
        <v>146</v>
      </c>
    </row>
    <row r="20" spans="1:26" s="5" customFormat="1" x14ac:dyDescent="0.2">
      <c r="A20" s="28">
        <v>19</v>
      </c>
      <c r="B20" s="14" t="s">
        <v>60</v>
      </c>
      <c r="C20" s="12" t="s">
        <v>54</v>
      </c>
      <c r="D20" s="8">
        <v>25</v>
      </c>
      <c r="E20" s="8">
        <v>1</v>
      </c>
      <c r="F20" s="8">
        <v>0</v>
      </c>
      <c r="G20" s="6">
        <v>8.24</v>
      </c>
      <c r="H20" s="24">
        <v>2</v>
      </c>
      <c r="I20" s="25" t="s">
        <v>85</v>
      </c>
      <c r="J20" s="17" t="s">
        <v>74</v>
      </c>
      <c r="K20" s="6">
        <v>8.6199999999999992</v>
      </c>
      <c r="L20" s="23" t="s">
        <v>104</v>
      </c>
      <c r="M20" s="18">
        <v>2970</v>
      </c>
      <c r="N20" s="6">
        <v>7.7</v>
      </c>
      <c r="O20" s="18">
        <v>2930</v>
      </c>
      <c r="P20" s="29">
        <f t="shared" si="0"/>
        <v>6.9805333333333319</v>
      </c>
      <c r="Q20" s="9" t="s">
        <v>5</v>
      </c>
      <c r="R20" s="9">
        <v>0</v>
      </c>
      <c r="S20" s="29">
        <f t="shared" si="1"/>
        <v>6.9805333333333319</v>
      </c>
      <c r="T20" s="9" t="s">
        <v>101</v>
      </c>
      <c r="U20" s="14" t="s">
        <v>102</v>
      </c>
      <c r="V20" s="6">
        <v>7.8611111111111107</v>
      </c>
      <c r="W20" s="6">
        <v>7.65</v>
      </c>
      <c r="X20" s="27">
        <v>7.8</v>
      </c>
      <c r="Z20" s="30" t="s">
        <v>121</v>
      </c>
    </row>
    <row r="21" spans="1:26" s="5" customFormat="1" x14ac:dyDescent="0.2">
      <c r="A21" s="28">
        <v>20</v>
      </c>
      <c r="B21" s="14">
        <v>109</v>
      </c>
      <c r="C21" s="11" t="s">
        <v>13</v>
      </c>
      <c r="D21" s="8">
        <v>15</v>
      </c>
      <c r="E21" s="8">
        <v>1</v>
      </c>
      <c r="F21" s="8">
        <v>0</v>
      </c>
      <c r="G21" s="6">
        <v>8.61</v>
      </c>
      <c r="H21" s="24">
        <v>0</v>
      </c>
      <c r="I21" s="17" t="s">
        <v>5</v>
      </c>
      <c r="J21" s="17"/>
      <c r="K21" s="6">
        <v>6.48</v>
      </c>
      <c r="L21" s="23" t="s">
        <v>104</v>
      </c>
      <c r="M21" s="18">
        <v>2920</v>
      </c>
      <c r="N21" s="6">
        <v>7.2</v>
      </c>
      <c r="O21" s="34">
        <v>3185</v>
      </c>
      <c r="P21" s="29">
        <f t="shared" si="0"/>
        <v>7.4833555555555558</v>
      </c>
      <c r="Q21" s="26" t="s">
        <v>62</v>
      </c>
      <c r="R21" s="26">
        <v>2</v>
      </c>
      <c r="S21" s="29">
        <f t="shared" si="1"/>
        <v>7.3833555555555561</v>
      </c>
      <c r="T21" s="7" t="s">
        <v>5</v>
      </c>
      <c r="U21" s="13" t="s">
        <v>5</v>
      </c>
      <c r="V21" s="6">
        <v>8.1518518518518519</v>
      </c>
      <c r="W21" s="6">
        <v>8.06</v>
      </c>
      <c r="X21" s="27">
        <v>7.76</v>
      </c>
      <c r="Z21" s="30" t="s">
        <v>122</v>
      </c>
    </row>
    <row r="22" spans="1:26" s="5" customFormat="1" x14ac:dyDescent="0.2">
      <c r="A22" s="28">
        <v>21</v>
      </c>
      <c r="B22" s="13">
        <v>376</v>
      </c>
      <c r="C22" s="12" t="s">
        <v>38</v>
      </c>
      <c r="D22" s="8">
        <v>0</v>
      </c>
      <c r="E22" s="8">
        <v>0</v>
      </c>
      <c r="F22" s="8">
        <v>0</v>
      </c>
      <c r="G22" s="6">
        <v>8.6</v>
      </c>
      <c r="H22" s="24">
        <v>1</v>
      </c>
      <c r="I22" s="22" t="s">
        <v>73</v>
      </c>
      <c r="J22" s="17"/>
      <c r="K22" s="6">
        <v>6.66</v>
      </c>
      <c r="L22" s="23" t="s">
        <v>104</v>
      </c>
      <c r="M22" s="18">
        <v>2720</v>
      </c>
      <c r="N22" s="10">
        <v>5.2</v>
      </c>
      <c r="O22" s="24" t="s">
        <v>5</v>
      </c>
      <c r="P22" s="29">
        <f t="shared" si="0"/>
        <v>7.1520666666666664</v>
      </c>
      <c r="Q22" s="10" t="s">
        <v>6</v>
      </c>
      <c r="R22" s="10">
        <v>1</v>
      </c>
      <c r="S22" s="29">
        <f t="shared" si="1"/>
        <v>7.1020666666666665</v>
      </c>
      <c r="T22" s="9" t="s">
        <v>88</v>
      </c>
      <c r="U22" s="14" t="s">
        <v>89</v>
      </c>
      <c r="V22" s="6">
        <v>7.6388888888888893</v>
      </c>
      <c r="W22" s="6">
        <v>7.83</v>
      </c>
      <c r="X22" s="27">
        <v>7.75</v>
      </c>
      <c r="Z22" s="30" t="s">
        <v>123</v>
      </c>
    </row>
    <row r="23" spans="1:26" s="5" customFormat="1" x14ac:dyDescent="0.2">
      <c r="A23" s="28">
        <v>22</v>
      </c>
      <c r="B23" s="14">
        <v>475</v>
      </c>
      <c r="C23" s="11" t="s">
        <v>37</v>
      </c>
      <c r="D23" s="8">
        <v>40</v>
      </c>
      <c r="E23" s="8">
        <v>0</v>
      </c>
      <c r="F23" s="8">
        <v>0</v>
      </c>
      <c r="G23" s="6">
        <v>7.65</v>
      </c>
      <c r="H23" s="24">
        <v>1</v>
      </c>
      <c r="I23" s="22" t="s">
        <v>74</v>
      </c>
      <c r="J23" s="17" t="s">
        <v>74</v>
      </c>
      <c r="K23" s="6">
        <v>7.6</v>
      </c>
      <c r="L23" s="23" t="s">
        <v>104</v>
      </c>
      <c r="M23" s="18">
        <v>2200</v>
      </c>
      <c r="N23" s="6">
        <v>0</v>
      </c>
      <c r="O23" s="18">
        <v>2860</v>
      </c>
      <c r="P23" s="29">
        <f t="shared" si="0"/>
        <v>6.9130000000000003</v>
      </c>
      <c r="Q23" s="9" t="s">
        <v>5</v>
      </c>
      <c r="R23" s="9">
        <v>0</v>
      </c>
      <c r="S23" s="29">
        <f t="shared" si="1"/>
        <v>6.9130000000000003</v>
      </c>
      <c r="T23" s="9" t="s">
        <v>63</v>
      </c>
      <c r="U23" s="14" t="s">
        <v>67</v>
      </c>
      <c r="V23" s="6">
        <v>7.0500000000000007</v>
      </c>
      <c r="W23" s="6">
        <v>8.23</v>
      </c>
      <c r="X23" s="27">
        <v>7.6</v>
      </c>
      <c r="Z23" s="30" t="s">
        <v>125</v>
      </c>
    </row>
    <row r="24" spans="1:26" s="5" customFormat="1" x14ac:dyDescent="0.2">
      <c r="A24" s="28">
        <v>23</v>
      </c>
      <c r="B24" s="13">
        <v>111</v>
      </c>
      <c r="C24" s="12" t="s">
        <v>40</v>
      </c>
      <c r="D24" s="8">
        <v>0</v>
      </c>
      <c r="E24" s="8">
        <v>1</v>
      </c>
      <c r="F24" s="8">
        <v>0</v>
      </c>
      <c r="G24" s="6">
        <v>8.73</v>
      </c>
      <c r="H24" s="24">
        <v>1</v>
      </c>
      <c r="I24" s="22" t="s">
        <v>73</v>
      </c>
      <c r="J24" s="17"/>
      <c r="K24" s="6">
        <v>7.47</v>
      </c>
      <c r="L24" s="23" t="s">
        <v>104</v>
      </c>
      <c r="M24" s="18">
        <v>2950</v>
      </c>
      <c r="N24" s="6">
        <v>7.5</v>
      </c>
      <c r="O24" s="32">
        <v>3000</v>
      </c>
      <c r="P24" s="29">
        <f t="shared" si="0"/>
        <v>6.9720444444444443</v>
      </c>
      <c r="Q24" s="10" t="s">
        <v>6</v>
      </c>
      <c r="R24" s="10">
        <v>1</v>
      </c>
      <c r="S24" s="29">
        <f t="shared" si="1"/>
        <v>6.9220444444444444</v>
      </c>
      <c r="T24" s="9" t="s">
        <v>5</v>
      </c>
      <c r="U24" s="14" t="s">
        <v>5</v>
      </c>
      <c r="V24" s="6">
        <v>6.7981481481481474</v>
      </c>
      <c r="W24" s="6">
        <v>8.01</v>
      </c>
      <c r="X24" s="27">
        <v>7.51</v>
      </c>
      <c r="Z24" s="30" t="s">
        <v>124</v>
      </c>
    </row>
    <row r="25" spans="1:26" s="5" customFormat="1" x14ac:dyDescent="0.2">
      <c r="A25" s="28">
        <v>24</v>
      </c>
      <c r="B25" s="13">
        <v>277</v>
      </c>
      <c r="C25" s="12" t="s">
        <v>15</v>
      </c>
      <c r="D25" s="8">
        <v>15</v>
      </c>
      <c r="E25" s="8">
        <v>0</v>
      </c>
      <c r="F25" s="8">
        <v>0</v>
      </c>
      <c r="G25" s="6">
        <v>8.0500000000000007</v>
      </c>
      <c r="H25" s="24">
        <v>1</v>
      </c>
      <c r="I25" s="16" t="s">
        <v>66</v>
      </c>
      <c r="J25" s="17"/>
      <c r="K25" s="6">
        <v>6.48</v>
      </c>
      <c r="L25" s="23" t="s">
        <v>104</v>
      </c>
      <c r="M25" s="18">
        <v>2815</v>
      </c>
      <c r="N25" s="6">
        <v>6.1</v>
      </c>
      <c r="O25" s="18">
        <v>2920</v>
      </c>
      <c r="P25" s="29">
        <f t="shared" si="0"/>
        <v>6.8267555555555566</v>
      </c>
      <c r="Q25" s="3" t="s">
        <v>6</v>
      </c>
      <c r="R25" s="10">
        <v>1</v>
      </c>
      <c r="S25" s="29">
        <f t="shared" si="1"/>
        <v>6.7767555555555568</v>
      </c>
      <c r="T25" s="10" t="s">
        <v>68</v>
      </c>
      <c r="U25" s="13" t="s">
        <v>67</v>
      </c>
      <c r="V25" s="6">
        <v>7.4685185185185183</v>
      </c>
      <c r="W25" s="6">
        <v>8.09</v>
      </c>
      <c r="X25" s="27">
        <v>7.48</v>
      </c>
      <c r="Z25" s="30" t="s">
        <v>147</v>
      </c>
    </row>
    <row r="26" spans="1:26" s="5" customFormat="1" x14ac:dyDescent="0.2">
      <c r="A26" s="28">
        <v>25</v>
      </c>
      <c r="B26" s="14">
        <v>427</v>
      </c>
      <c r="C26" s="11" t="s">
        <v>44</v>
      </c>
      <c r="D26" s="8">
        <v>0</v>
      </c>
      <c r="E26" s="8">
        <v>1</v>
      </c>
      <c r="F26" s="8">
        <v>0</v>
      </c>
      <c r="G26" s="6">
        <v>7.56</v>
      </c>
      <c r="H26" s="24">
        <v>2</v>
      </c>
      <c r="I26" s="25" t="s">
        <v>92</v>
      </c>
      <c r="J26" s="17"/>
      <c r="K26" s="6">
        <v>7.1</v>
      </c>
      <c r="L26" s="23" t="s">
        <v>104</v>
      </c>
      <c r="M26" s="18">
        <v>2200</v>
      </c>
      <c r="N26" s="6">
        <v>0</v>
      </c>
      <c r="O26" s="18">
        <v>2820</v>
      </c>
      <c r="P26" s="29">
        <f t="shared" si="0"/>
        <v>6.1898592592592596</v>
      </c>
      <c r="Q26" s="10" t="s">
        <v>6</v>
      </c>
      <c r="R26" s="10">
        <v>1</v>
      </c>
      <c r="S26" s="29">
        <f t="shared" si="1"/>
        <v>6.1398592592592598</v>
      </c>
      <c r="T26" s="9" t="s">
        <v>5</v>
      </c>
      <c r="U26" s="14" t="s">
        <v>5</v>
      </c>
      <c r="V26" s="6">
        <v>7.6808641975308642</v>
      </c>
      <c r="W26" s="6">
        <v>7.98</v>
      </c>
      <c r="X26" s="27">
        <v>7.45</v>
      </c>
      <c r="Z26" s="30" t="s">
        <v>126</v>
      </c>
    </row>
    <row r="27" spans="1:26" s="5" customFormat="1" x14ac:dyDescent="0.2">
      <c r="A27" s="28">
        <v>26</v>
      </c>
      <c r="B27" s="14">
        <v>361</v>
      </c>
      <c r="C27" s="11" t="s">
        <v>47</v>
      </c>
      <c r="D27" s="8">
        <v>50</v>
      </c>
      <c r="E27" s="8">
        <v>0</v>
      </c>
      <c r="F27" s="8">
        <v>0</v>
      </c>
      <c r="G27" s="6">
        <v>8.41</v>
      </c>
      <c r="H27" s="24">
        <v>1</v>
      </c>
      <c r="I27" s="22" t="s">
        <v>74</v>
      </c>
      <c r="J27" s="17" t="s">
        <v>74</v>
      </c>
      <c r="K27" s="6">
        <v>8.23</v>
      </c>
      <c r="L27" s="23" t="s">
        <v>104</v>
      </c>
      <c r="M27" s="18">
        <v>2200</v>
      </c>
      <c r="N27" s="6">
        <v>0</v>
      </c>
      <c r="O27" s="18">
        <v>2890</v>
      </c>
      <c r="P27" s="29">
        <f t="shared" si="0"/>
        <v>7.3841333333333345</v>
      </c>
      <c r="Q27" s="9" t="s">
        <v>5</v>
      </c>
      <c r="R27" s="9">
        <v>0</v>
      </c>
      <c r="S27" s="29">
        <f t="shared" si="1"/>
        <v>7.3841333333333345</v>
      </c>
      <c r="T27" s="9" t="s">
        <v>5</v>
      </c>
      <c r="U27" s="14" t="s">
        <v>5</v>
      </c>
      <c r="V27" s="6">
        <v>7.0277777777777777</v>
      </c>
      <c r="W27" s="6">
        <v>8.17</v>
      </c>
      <c r="X27" s="27">
        <v>7.4</v>
      </c>
      <c r="Z27" s="30" t="s">
        <v>148</v>
      </c>
    </row>
    <row r="28" spans="1:26" s="5" customFormat="1" x14ac:dyDescent="0.2">
      <c r="A28" s="28">
        <v>27</v>
      </c>
      <c r="B28" s="14" t="s">
        <v>58</v>
      </c>
      <c r="C28" s="11" t="s">
        <v>52</v>
      </c>
      <c r="D28" s="8">
        <v>0</v>
      </c>
      <c r="E28" s="8">
        <v>0</v>
      </c>
      <c r="F28" s="8">
        <v>0</v>
      </c>
      <c r="G28" s="6">
        <v>8.23</v>
      </c>
      <c r="H28" s="24">
        <v>1</v>
      </c>
      <c r="I28" s="22" t="s">
        <v>73</v>
      </c>
      <c r="J28" s="17"/>
      <c r="K28" s="6">
        <v>6.9</v>
      </c>
      <c r="L28" s="23" t="s">
        <v>104</v>
      </c>
      <c r="M28" s="18">
        <v>1800</v>
      </c>
      <c r="N28" s="6">
        <v>0</v>
      </c>
      <c r="O28" s="18">
        <v>2480</v>
      </c>
      <c r="P28" s="29">
        <f t="shared" si="0"/>
        <v>6.9538000000000002</v>
      </c>
      <c r="Q28" s="10" t="s">
        <v>6</v>
      </c>
      <c r="R28" s="10">
        <v>1</v>
      </c>
      <c r="S28" s="29">
        <f t="shared" si="1"/>
        <v>6.9038000000000004</v>
      </c>
      <c r="T28" s="9" t="s">
        <v>86</v>
      </c>
      <c r="U28" s="14" t="s">
        <v>94</v>
      </c>
      <c r="V28" s="6">
        <v>7.1500000000000012</v>
      </c>
      <c r="W28" s="6">
        <v>7.67</v>
      </c>
      <c r="X28" s="27">
        <v>7.38</v>
      </c>
      <c r="Z28" s="30" t="s">
        <v>127</v>
      </c>
    </row>
    <row r="29" spans="1:26" s="5" customFormat="1" x14ac:dyDescent="0.2">
      <c r="A29" s="28">
        <v>28</v>
      </c>
      <c r="B29" s="13">
        <v>474</v>
      </c>
      <c r="C29" s="12" t="s">
        <v>20</v>
      </c>
      <c r="D29" s="8">
        <v>10</v>
      </c>
      <c r="E29" s="8">
        <v>1</v>
      </c>
      <c r="F29" s="8">
        <v>0</v>
      </c>
      <c r="G29" s="6">
        <v>7.93</v>
      </c>
      <c r="H29" s="24">
        <v>1</v>
      </c>
      <c r="I29" s="22" t="s">
        <v>74</v>
      </c>
      <c r="J29" s="17"/>
      <c r="K29" s="6">
        <v>7.7</v>
      </c>
      <c r="L29" s="23" t="s">
        <v>104</v>
      </c>
      <c r="M29" s="18">
        <v>2200</v>
      </c>
      <c r="N29" s="6">
        <v>0</v>
      </c>
      <c r="O29" s="18">
        <v>2785</v>
      </c>
      <c r="P29" s="29">
        <f t="shared" si="0"/>
        <v>6.9218740740740738</v>
      </c>
      <c r="Q29" s="9" t="s">
        <v>5</v>
      </c>
      <c r="R29" s="9">
        <v>0</v>
      </c>
      <c r="S29" s="29">
        <f t="shared" si="1"/>
        <v>6.9218740740740738</v>
      </c>
      <c r="T29" s="9" t="s">
        <v>5</v>
      </c>
      <c r="U29" s="14" t="s">
        <v>5</v>
      </c>
      <c r="V29" s="6">
        <v>7.3635802469135792</v>
      </c>
      <c r="W29" s="6">
        <v>8.11</v>
      </c>
      <c r="X29" s="27">
        <v>7.36</v>
      </c>
      <c r="Z29" s="30" t="s">
        <v>128</v>
      </c>
    </row>
    <row r="30" spans="1:26" s="5" customFormat="1" x14ac:dyDescent="0.2">
      <c r="A30" s="28">
        <v>29</v>
      </c>
      <c r="B30" s="13">
        <v>322</v>
      </c>
      <c r="C30" s="12" t="s">
        <v>34</v>
      </c>
      <c r="D30" s="8">
        <v>0</v>
      </c>
      <c r="E30" s="8">
        <v>1</v>
      </c>
      <c r="F30" s="8">
        <v>0</v>
      </c>
      <c r="G30" s="6">
        <v>7.86</v>
      </c>
      <c r="H30" s="24">
        <v>2</v>
      </c>
      <c r="I30" s="25" t="s">
        <v>85</v>
      </c>
      <c r="J30" s="17"/>
      <c r="K30" s="6">
        <v>7.48</v>
      </c>
      <c r="L30" s="23" t="s">
        <v>104</v>
      </c>
      <c r="M30" s="18">
        <v>2640</v>
      </c>
      <c r="N30" s="6">
        <v>4.4000000000000004</v>
      </c>
      <c r="O30" s="18">
        <v>2970</v>
      </c>
      <c r="P30" s="29">
        <f t="shared" si="0"/>
        <v>6.5278</v>
      </c>
      <c r="Q30" s="10" t="s">
        <v>6</v>
      </c>
      <c r="R30" s="10">
        <v>1</v>
      </c>
      <c r="S30" s="29">
        <f t="shared" si="1"/>
        <v>6.4778000000000002</v>
      </c>
      <c r="T30" s="9" t="s">
        <v>5</v>
      </c>
      <c r="U30" s="14" t="s">
        <v>5</v>
      </c>
      <c r="V30" s="6">
        <v>8.0166666666666675</v>
      </c>
      <c r="W30" s="6">
        <v>7.49</v>
      </c>
      <c r="X30" s="27">
        <v>7.33</v>
      </c>
      <c r="Z30" s="30" t="s">
        <v>129</v>
      </c>
    </row>
    <row r="31" spans="1:26" s="5" customFormat="1" x14ac:dyDescent="0.2">
      <c r="A31" s="28">
        <v>30</v>
      </c>
      <c r="B31" s="14">
        <v>343</v>
      </c>
      <c r="C31" s="11" t="s">
        <v>21</v>
      </c>
      <c r="D31" s="8">
        <v>15</v>
      </c>
      <c r="E31" s="8">
        <v>0</v>
      </c>
      <c r="F31" s="8">
        <v>0</v>
      </c>
      <c r="G31" s="6">
        <v>7.58</v>
      </c>
      <c r="H31" s="24">
        <v>0</v>
      </c>
      <c r="I31" s="17" t="s">
        <v>5</v>
      </c>
      <c r="J31" s="17" t="s">
        <v>74</v>
      </c>
      <c r="K31" s="6">
        <v>6</v>
      </c>
      <c r="L31" s="23" t="s">
        <v>104</v>
      </c>
      <c r="M31" s="18">
        <v>2900</v>
      </c>
      <c r="N31" s="6">
        <v>7</v>
      </c>
      <c r="O31" s="24" t="s">
        <v>5</v>
      </c>
      <c r="P31" s="29">
        <f t="shared" si="0"/>
        <v>6.9247259259259266</v>
      </c>
      <c r="Q31" s="9" t="s">
        <v>5</v>
      </c>
      <c r="R31" s="9">
        <v>0</v>
      </c>
      <c r="S31" s="29">
        <f t="shared" si="1"/>
        <v>6.9247259259259266</v>
      </c>
      <c r="T31" s="9" t="s">
        <v>75</v>
      </c>
      <c r="U31" s="14" t="s">
        <v>76</v>
      </c>
      <c r="V31" s="6">
        <v>7.2364197530864196</v>
      </c>
      <c r="W31" s="6">
        <v>8.07</v>
      </c>
      <c r="X31" s="27">
        <v>7.24</v>
      </c>
      <c r="Z31" s="30" t="s">
        <v>130</v>
      </c>
    </row>
    <row r="32" spans="1:26" s="5" customFormat="1" x14ac:dyDescent="0.2">
      <c r="A32" s="28">
        <v>31</v>
      </c>
      <c r="B32" s="13">
        <v>203</v>
      </c>
      <c r="C32" s="12" t="s">
        <v>33</v>
      </c>
      <c r="D32" s="8">
        <v>0</v>
      </c>
      <c r="E32" s="8">
        <v>0</v>
      </c>
      <c r="F32" s="8">
        <v>0</v>
      </c>
      <c r="G32" s="6">
        <v>7.71</v>
      </c>
      <c r="H32" s="24">
        <v>2</v>
      </c>
      <c r="I32" s="25" t="s">
        <v>82</v>
      </c>
      <c r="J32" s="17"/>
      <c r="K32" s="6">
        <v>7.2</v>
      </c>
      <c r="L32" s="23" t="s">
        <v>104</v>
      </c>
      <c r="M32" s="18">
        <v>2890</v>
      </c>
      <c r="N32" s="6">
        <v>6.9</v>
      </c>
      <c r="O32" s="18">
        <v>2975</v>
      </c>
      <c r="P32" s="29">
        <f t="shared" si="0"/>
        <v>6.3786000000000005</v>
      </c>
      <c r="Q32" s="10" t="s">
        <v>7</v>
      </c>
      <c r="R32" s="10">
        <v>1</v>
      </c>
      <c r="S32" s="29">
        <f t="shared" si="1"/>
        <v>6.3286000000000007</v>
      </c>
      <c r="T32" s="9" t="s">
        <v>83</v>
      </c>
      <c r="U32" s="14" t="s">
        <v>84</v>
      </c>
      <c r="V32" s="6">
        <v>7.1833333333333336</v>
      </c>
      <c r="W32" s="6">
        <v>7.31</v>
      </c>
      <c r="X32" s="27">
        <v>7.18</v>
      </c>
      <c r="Z32" s="30" t="s">
        <v>131</v>
      </c>
    </row>
    <row r="33" spans="1:26" s="5" customFormat="1" x14ac:dyDescent="0.2">
      <c r="A33" s="28">
        <v>32</v>
      </c>
      <c r="B33" s="14">
        <v>471</v>
      </c>
      <c r="C33" s="11" t="s">
        <v>19</v>
      </c>
      <c r="D33" s="8">
        <v>15</v>
      </c>
      <c r="E33" s="8">
        <v>0</v>
      </c>
      <c r="F33" s="8">
        <v>0</v>
      </c>
      <c r="G33" s="6">
        <v>8.42</v>
      </c>
      <c r="H33" s="24">
        <v>1</v>
      </c>
      <c r="I33" s="22" t="s">
        <v>73</v>
      </c>
      <c r="J33" s="17"/>
      <c r="K33" s="6">
        <v>5.15</v>
      </c>
      <c r="L33" s="23" t="s">
        <v>104</v>
      </c>
      <c r="M33" s="19">
        <v>2220</v>
      </c>
      <c r="N33" s="2">
        <v>4.2</v>
      </c>
      <c r="O33" s="19">
        <v>2315</v>
      </c>
      <c r="P33" s="29">
        <f t="shared" si="0"/>
        <v>6.3671999999999995</v>
      </c>
      <c r="Q33" s="21" t="s">
        <v>8</v>
      </c>
      <c r="R33" s="26">
        <v>2</v>
      </c>
      <c r="S33" s="29">
        <f t="shared" si="1"/>
        <v>6.2671999999999999</v>
      </c>
      <c r="T33" s="9" t="s">
        <v>5</v>
      </c>
      <c r="U33" s="14" t="s">
        <v>5</v>
      </c>
      <c r="V33" s="6">
        <v>7</v>
      </c>
      <c r="W33" s="6">
        <v>7.23</v>
      </c>
      <c r="X33" s="27">
        <v>7.1</v>
      </c>
      <c r="Z33" s="30" t="s">
        <v>149</v>
      </c>
    </row>
    <row r="34" spans="1:26" s="5" customFormat="1" ht="12" customHeight="1" x14ac:dyDescent="0.2">
      <c r="A34" s="28">
        <v>33</v>
      </c>
      <c r="B34" s="14">
        <v>196</v>
      </c>
      <c r="C34" s="11" t="s">
        <v>51</v>
      </c>
      <c r="D34" s="8">
        <v>25</v>
      </c>
      <c r="E34" s="8">
        <v>0</v>
      </c>
      <c r="F34" s="8">
        <v>0</v>
      </c>
      <c r="G34" s="6">
        <v>9.4499999999999993</v>
      </c>
      <c r="H34" s="24">
        <v>0</v>
      </c>
      <c r="I34" s="17" t="s">
        <v>5</v>
      </c>
      <c r="J34" s="17"/>
      <c r="K34" s="6">
        <v>5.34</v>
      </c>
      <c r="L34" s="23" t="s">
        <v>104</v>
      </c>
      <c r="M34" s="18">
        <v>1800</v>
      </c>
      <c r="N34" s="6">
        <v>0</v>
      </c>
      <c r="O34" s="19">
        <v>2250</v>
      </c>
      <c r="P34" s="29">
        <f t="shared" si="0"/>
        <v>7.3448222222222217</v>
      </c>
      <c r="Q34" s="20" t="s">
        <v>10</v>
      </c>
      <c r="R34" s="20">
        <v>3</v>
      </c>
      <c r="S34" s="29">
        <f t="shared" si="1"/>
        <v>7.1948222222222213</v>
      </c>
      <c r="T34" s="10" t="s">
        <v>98</v>
      </c>
      <c r="U34" s="14" t="s">
        <v>99</v>
      </c>
      <c r="V34" s="6">
        <v>7.174074074074074</v>
      </c>
      <c r="W34" s="6">
        <v>7.55</v>
      </c>
      <c r="X34" s="27">
        <v>7.1</v>
      </c>
      <c r="Z34" s="30" t="s">
        <v>132</v>
      </c>
    </row>
    <row r="35" spans="1:26" s="5" customFormat="1" x14ac:dyDescent="0.2">
      <c r="A35" s="28">
        <v>34</v>
      </c>
      <c r="B35" s="14">
        <v>400</v>
      </c>
      <c r="C35" s="11" t="s">
        <v>14</v>
      </c>
      <c r="D35" s="8">
        <v>10</v>
      </c>
      <c r="E35" s="8">
        <v>0</v>
      </c>
      <c r="F35" s="8">
        <v>0</v>
      </c>
      <c r="G35" s="6">
        <v>9.1999999999999993</v>
      </c>
      <c r="H35" s="24">
        <v>0</v>
      </c>
      <c r="I35" s="17" t="s">
        <v>5</v>
      </c>
      <c r="J35" s="17" t="s">
        <v>74</v>
      </c>
      <c r="K35" s="6">
        <v>5.86</v>
      </c>
      <c r="L35" s="23" t="s">
        <v>106</v>
      </c>
      <c r="M35" s="19">
        <v>2105</v>
      </c>
      <c r="N35" s="2">
        <v>3</v>
      </c>
      <c r="O35" s="19">
        <v>2255</v>
      </c>
      <c r="P35" s="29">
        <f t="shared" si="0"/>
        <v>7.4216222222222221</v>
      </c>
      <c r="Q35" s="26" t="s">
        <v>9</v>
      </c>
      <c r="R35" s="26">
        <v>2</v>
      </c>
      <c r="S35" s="29">
        <f t="shared" si="1"/>
        <v>7.3216222222222225</v>
      </c>
      <c r="T35" s="7" t="s">
        <v>63</v>
      </c>
      <c r="U35" s="13" t="s">
        <v>64</v>
      </c>
      <c r="V35" s="6">
        <v>7.090740740740741</v>
      </c>
      <c r="W35" s="6">
        <v>7.61</v>
      </c>
      <c r="X35" s="27">
        <v>7.09</v>
      </c>
      <c r="Z35" s="30" t="s">
        <v>132</v>
      </c>
    </row>
    <row r="36" spans="1:26" s="5" customFormat="1" x14ac:dyDescent="0.2">
      <c r="A36" s="28">
        <v>35</v>
      </c>
      <c r="B36" s="13">
        <v>305</v>
      </c>
      <c r="C36" s="12" t="s">
        <v>36</v>
      </c>
      <c r="D36" s="8">
        <v>25</v>
      </c>
      <c r="E36" s="8">
        <v>0</v>
      </c>
      <c r="F36" s="8">
        <v>0</v>
      </c>
      <c r="G36" s="6">
        <v>7.67</v>
      </c>
      <c r="H36" s="24">
        <v>2</v>
      </c>
      <c r="I36" s="25" t="s">
        <v>82</v>
      </c>
      <c r="J36" s="17"/>
      <c r="K36" s="6">
        <v>7.88</v>
      </c>
      <c r="L36" s="23" t="s">
        <v>104</v>
      </c>
      <c r="M36" s="18">
        <v>3000</v>
      </c>
      <c r="N36" s="6">
        <v>8</v>
      </c>
      <c r="O36" s="32">
        <v>3030</v>
      </c>
      <c r="P36" s="29">
        <f t="shared" si="0"/>
        <v>6.5370666666666661</v>
      </c>
      <c r="Q36" s="10" t="s">
        <v>7</v>
      </c>
      <c r="R36" s="10">
        <v>1</v>
      </c>
      <c r="S36" s="29">
        <f t="shared" si="1"/>
        <v>6.4870666666666663</v>
      </c>
      <c r="T36" s="9" t="s">
        <v>86</v>
      </c>
      <c r="U36" s="14" t="s">
        <v>87</v>
      </c>
      <c r="V36" s="6">
        <v>7.0722222222222229</v>
      </c>
      <c r="W36" s="6">
        <v>7.97</v>
      </c>
      <c r="X36" s="27">
        <v>7.07</v>
      </c>
      <c r="Z36" s="30" t="s">
        <v>133</v>
      </c>
    </row>
    <row r="37" spans="1:26" s="5" customFormat="1" x14ac:dyDescent="0.2">
      <c r="A37" s="28">
        <v>36</v>
      </c>
      <c r="B37" s="13">
        <v>451</v>
      </c>
      <c r="C37" s="12" t="s">
        <v>31</v>
      </c>
      <c r="D37" s="8">
        <v>0</v>
      </c>
      <c r="E37" s="8">
        <v>0</v>
      </c>
      <c r="F37" s="8">
        <v>0</v>
      </c>
      <c r="G37" s="6">
        <v>7.73</v>
      </c>
      <c r="H37" s="24">
        <v>1</v>
      </c>
      <c r="I37" s="22" t="s">
        <v>73</v>
      </c>
      <c r="J37" s="17" t="s">
        <v>74</v>
      </c>
      <c r="K37" s="6">
        <v>6.84</v>
      </c>
      <c r="L37" s="23" t="s">
        <v>104</v>
      </c>
      <c r="M37" s="19">
        <v>2780</v>
      </c>
      <c r="N37" s="2">
        <v>5.8</v>
      </c>
      <c r="O37" s="18">
        <v>2860</v>
      </c>
      <c r="P37" s="29">
        <f t="shared" si="0"/>
        <v>6.7139555555555557</v>
      </c>
      <c r="Q37" s="21" t="s">
        <v>9</v>
      </c>
      <c r="R37" s="26">
        <v>2</v>
      </c>
      <c r="S37" s="29">
        <f t="shared" si="1"/>
        <v>6.613955555555556</v>
      </c>
      <c r="T37" s="9" t="s">
        <v>5</v>
      </c>
      <c r="U37" s="14" t="s">
        <v>5</v>
      </c>
      <c r="V37" s="6">
        <v>7.018518518518519</v>
      </c>
      <c r="W37" s="6">
        <v>7.93</v>
      </c>
      <c r="X37" s="27">
        <v>7.03</v>
      </c>
      <c r="Z37" s="30" t="s">
        <v>134</v>
      </c>
    </row>
    <row r="38" spans="1:26" s="5" customFormat="1" x14ac:dyDescent="0.2">
      <c r="A38" s="28">
        <v>37</v>
      </c>
      <c r="B38" s="13">
        <v>391</v>
      </c>
      <c r="C38" s="12" t="s">
        <v>43</v>
      </c>
      <c r="D38" s="8">
        <v>0</v>
      </c>
      <c r="E38" s="8">
        <v>1</v>
      </c>
      <c r="F38" s="8">
        <v>0</v>
      </c>
      <c r="G38" s="6">
        <v>7.42</v>
      </c>
      <c r="H38" s="24">
        <v>1</v>
      </c>
      <c r="I38" s="22" t="s">
        <v>74</v>
      </c>
      <c r="J38" s="17" t="s">
        <v>74</v>
      </c>
      <c r="K38" s="6">
        <v>6.63</v>
      </c>
      <c r="L38" s="23" t="s">
        <v>104</v>
      </c>
      <c r="M38" s="18">
        <v>2700</v>
      </c>
      <c r="N38" s="2">
        <v>5</v>
      </c>
      <c r="O38" s="18">
        <v>2820</v>
      </c>
      <c r="P38" s="29">
        <f t="shared" si="0"/>
        <v>6.5007703703703701</v>
      </c>
      <c r="Q38" s="10" t="s">
        <v>6</v>
      </c>
      <c r="R38" s="10">
        <v>1</v>
      </c>
      <c r="S38" s="29">
        <f t="shared" si="1"/>
        <v>6.4507703703703703</v>
      </c>
      <c r="T38" s="9" t="s">
        <v>5</v>
      </c>
      <c r="U38" s="14" t="s">
        <v>5</v>
      </c>
      <c r="V38" s="6">
        <v>7.7512345679012356</v>
      </c>
      <c r="W38" s="6">
        <v>7.02</v>
      </c>
      <c r="X38" s="27">
        <v>6.99</v>
      </c>
      <c r="Z38" s="30" t="s">
        <v>150</v>
      </c>
    </row>
    <row r="39" spans="1:26" x14ac:dyDescent="0.2">
      <c r="A39" s="28">
        <v>38</v>
      </c>
      <c r="B39" s="14">
        <v>477</v>
      </c>
      <c r="C39" s="11" t="s">
        <v>49</v>
      </c>
      <c r="D39" s="8">
        <v>25</v>
      </c>
      <c r="E39" s="8">
        <v>0</v>
      </c>
      <c r="F39" s="8">
        <v>0</v>
      </c>
      <c r="G39" s="6">
        <v>7.71</v>
      </c>
      <c r="H39" s="24">
        <v>2</v>
      </c>
      <c r="I39" s="25" t="s">
        <v>82</v>
      </c>
      <c r="J39" s="17" t="s">
        <v>74</v>
      </c>
      <c r="K39" s="6">
        <v>4.6900000000000004</v>
      </c>
      <c r="L39" s="23" t="s">
        <v>104</v>
      </c>
      <c r="M39" s="18">
        <v>1800</v>
      </c>
      <c r="N39" s="6">
        <v>0</v>
      </c>
      <c r="O39" s="24" t="s">
        <v>5</v>
      </c>
      <c r="P39" s="29">
        <f t="shared" si="0"/>
        <v>5.4990888888888891</v>
      </c>
      <c r="Q39" s="21" t="s">
        <v>9</v>
      </c>
      <c r="R39" s="26">
        <v>2</v>
      </c>
      <c r="S39" s="29">
        <f t="shared" si="1"/>
        <v>5.3990888888888895</v>
      </c>
      <c r="T39" s="10" t="s">
        <v>96</v>
      </c>
      <c r="U39" s="14" t="s">
        <v>97</v>
      </c>
      <c r="V39" s="6">
        <v>7.1796296296296305</v>
      </c>
      <c r="W39" s="6">
        <v>7.75</v>
      </c>
      <c r="X39" s="27">
        <v>6.97</v>
      </c>
      <c r="Z39" s="30" t="s">
        <v>135</v>
      </c>
    </row>
    <row r="40" spans="1:26" x14ac:dyDescent="0.2">
      <c r="A40" s="28">
        <v>39</v>
      </c>
      <c r="B40" s="14">
        <v>473</v>
      </c>
      <c r="C40" s="11" t="s">
        <v>48</v>
      </c>
      <c r="D40" s="8">
        <v>25</v>
      </c>
      <c r="E40" s="8">
        <v>0</v>
      </c>
      <c r="F40" s="8">
        <v>0</v>
      </c>
      <c r="G40" s="6">
        <v>8.9700000000000006</v>
      </c>
      <c r="H40" s="24">
        <v>2</v>
      </c>
      <c r="I40" s="25" t="s">
        <v>85</v>
      </c>
      <c r="J40" s="17"/>
      <c r="K40" s="6">
        <v>5.97</v>
      </c>
      <c r="L40" s="23" t="s">
        <v>104</v>
      </c>
      <c r="M40" s="18">
        <v>1800</v>
      </c>
      <c r="N40" s="6">
        <v>0</v>
      </c>
      <c r="O40" s="24" t="s">
        <v>5</v>
      </c>
      <c r="P40" s="29">
        <f t="shared" si="0"/>
        <v>6.4232592592592592</v>
      </c>
      <c r="Q40" s="21" t="s">
        <v>8</v>
      </c>
      <c r="R40" s="26">
        <v>2</v>
      </c>
      <c r="S40" s="29">
        <f t="shared" si="1"/>
        <v>6.3232592592592596</v>
      </c>
      <c r="T40" s="9" t="s">
        <v>95</v>
      </c>
      <c r="U40" s="14" t="s">
        <v>94</v>
      </c>
      <c r="V40" s="6">
        <v>7.2975308641975305</v>
      </c>
      <c r="W40" s="6">
        <v>7.29</v>
      </c>
      <c r="X40" s="27">
        <v>6.89</v>
      </c>
      <c r="Z40" s="30" t="s">
        <v>151</v>
      </c>
    </row>
    <row r="41" spans="1:26" x14ac:dyDescent="0.2">
      <c r="A41" s="28">
        <v>40</v>
      </c>
      <c r="B41" s="14">
        <v>132</v>
      </c>
      <c r="C41" s="11" t="s">
        <v>17</v>
      </c>
      <c r="D41" s="8">
        <v>0</v>
      </c>
      <c r="E41" s="8">
        <v>0</v>
      </c>
      <c r="F41" s="8">
        <v>0</v>
      </c>
      <c r="G41" s="6">
        <v>8.66</v>
      </c>
      <c r="H41" s="24">
        <v>0</v>
      </c>
      <c r="I41" s="17" t="s">
        <v>5</v>
      </c>
      <c r="J41" s="17"/>
      <c r="K41" s="6">
        <v>3.9</v>
      </c>
      <c r="L41" s="23" t="s">
        <v>104</v>
      </c>
      <c r="M41" s="18">
        <v>2200</v>
      </c>
      <c r="N41" s="6">
        <v>0</v>
      </c>
      <c r="O41" s="19">
        <v>2740</v>
      </c>
      <c r="P41" s="29">
        <f t="shared" si="0"/>
        <v>6.2919333333333336</v>
      </c>
      <c r="Q41" s="20" t="s">
        <v>10</v>
      </c>
      <c r="R41" s="20">
        <v>3</v>
      </c>
      <c r="S41" s="29">
        <f t="shared" si="1"/>
        <v>6.1419333333333332</v>
      </c>
      <c r="T41" s="9" t="s">
        <v>72</v>
      </c>
      <c r="U41" s="14" t="s">
        <v>67</v>
      </c>
      <c r="V41" s="6">
        <v>6.1611111111111114</v>
      </c>
      <c r="W41" s="6">
        <v>7.26</v>
      </c>
      <c r="X41" s="27">
        <v>6.42</v>
      </c>
      <c r="Z41" s="30" t="s">
        <v>152</v>
      </c>
    </row>
    <row r="42" spans="1:26" x14ac:dyDescent="0.2">
      <c r="A42" s="28">
        <v>41</v>
      </c>
      <c r="B42" s="14">
        <v>198</v>
      </c>
      <c r="C42" s="11" t="s">
        <v>46</v>
      </c>
      <c r="D42" s="8">
        <v>45</v>
      </c>
      <c r="E42" s="8">
        <v>1</v>
      </c>
      <c r="F42" s="8">
        <v>0</v>
      </c>
      <c r="G42" s="6">
        <v>7.04</v>
      </c>
      <c r="H42" s="24">
        <v>1</v>
      </c>
      <c r="I42" s="22" t="s">
        <v>74</v>
      </c>
      <c r="J42" s="17" t="s">
        <v>74</v>
      </c>
      <c r="K42" s="6">
        <v>6.39</v>
      </c>
      <c r="L42" s="23" t="s">
        <v>104</v>
      </c>
      <c r="M42" s="18">
        <v>2200</v>
      </c>
      <c r="N42" s="6">
        <v>0</v>
      </c>
      <c r="O42" s="18">
        <v>2810</v>
      </c>
      <c r="P42" s="29">
        <f t="shared" si="0"/>
        <v>5.850888888888889</v>
      </c>
      <c r="Q42" s="20" t="s">
        <v>10</v>
      </c>
      <c r="R42" s="20">
        <v>3</v>
      </c>
      <c r="S42" s="29">
        <f t="shared" si="1"/>
        <v>5.7008888888888887</v>
      </c>
      <c r="T42" s="9" t="s">
        <v>93</v>
      </c>
      <c r="U42" s="14" t="s">
        <v>94</v>
      </c>
      <c r="V42" s="6">
        <v>6.4629629629629628</v>
      </c>
      <c r="W42" s="6">
        <v>7.8</v>
      </c>
      <c r="X42" s="27">
        <v>6.39</v>
      </c>
      <c r="Z42" s="30" t="s">
        <v>153</v>
      </c>
    </row>
    <row r="43" spans="1:26" x14ac:dyDescent="0.2">
      <c r="A43" s="28">
        <v>42</v>
      </c>
      <c r="B43" s="13">
        <v>162</v>
      </c>
      <c r="C43" s="12" t="s">
        <v>28</v>
      </c>
      <c r="D43" s="8">
        <v>0</v>
      </c>
      <c r="E43" s="8">
        <v>0</v>
      </c>
      <c r="F43" s="8">
        <v>0</v>
      </c>
      <c r="G43" s="6">
        <v>6.86</v>
      </c>
      <c r="H43" s="24">
        <v>3</v>
      </c>
      <c r="I43" s="25" t="s">
        <v>79</v>
      </c>
      <c r="J43" s="17" t="s">
        <v>74</v>
      </c>
      <c r="K43" s="6">
        <v>6.44</v>
      </c>
      <c r="L43" s="23" t="s">
        <v>104</v>
      </c>
      <c r="M43" s="18">
        <v>2200</v>
      </c>
      <c r="N43" s="6">
        <v>0</v>
      </c>
      <c r="O43" s="19">
        <v>2780</v>
      </c>
      <c r="P43" s="29">
        <f t="shared" si="0"/>
        <v>5.1769777777777772</v>
      </c>
      <c r="Q43" s="21" t="s">
        <v>62</v>
      </c>
      <c r="R43" s="26">
        <v>2</v>
      </c>
      <c r="S43" s="29">
        <f t="shared" si="1"/>
        <v>5.0769777777777776</v>
      </c>
      <c r="T43" s="9" t="s">
        <v>80</v>
      </c>
      <c r="U43" s="14" t="s">
        <v>81</v>
      </c>
      <c r="V43" s="6">
        <v>6.7259259259259254</v>
      </c>
      <c r="W43" s="2">
        <v>7.25</v>
      </c>
      <c r="X43" s="27">
        <v>6.28</v>
      </c>
      <c r="Z43" s="30" t="s">
        <v>154</v>
      </c>
    </row>
    <row r="44" spans="1:26" x14ac:dyDescent="0.2">
      <c r="A44" s="28">
        <v>43</v>
      </c>
      <c r="B44" s="13">
        <v>204</v>
      </c>
      <c r="C44" s="12" t="s">
        <v>27</v>
      </c>
      <c r="D44" s="8">
        <v>25</v>
      </c>
      <c r="E44" s="8">
        <v>1</v>
      </c>
      <c r="F44" s="8">
        <v>2</v>
      </c>
      <c r="G44" s="6">
        <v>8.18</v>
      </c>
      <c r="H44" s="24">
        <v>0</v>
      </c>
      <c r="I44" s="17" t="s">
        <v>5</v>
      </c>
      <c r="J44" s="17"/>
      <c r="K44" s="6">
        <v>9.5299999999999994</v>
      </c>
      <c r="L44" s="23" t="s">
        <v>104</v>
      </c>
      <c r="M44" s="18">
        <v>2440</v>
      </c>
      <c r="N44" s="6">
        <v>6.4</v>
      </c>
      <c r="O44" s="18">
        <v>2580</v>
      </c>
      <c r="P44" s="29">
        <f t="shared" si="0"/>
        <v>6.3177777777777777</v>
      </c>
      <c r="Q44" s="9" t="s">
        <v>5</v>
      </c>
      <c r="R44" s="9">
        <v>0</v>
      </c>
      <c r="S44" s="29">
        <f t="shared" si="1"/>
        <v>6.3177777777777777</v>
      </c>
      <c r="T44" s="9" t="s">
        <v>77</v>
      </c>
      <c r="U44" s="14" t="s">
        <v>78</v>
      </c>
      <c r="V44" s="6">
        <v>8.025925925925927</v>
      </c>
      <c r="W44" s="31"/>
      <c r="X44" s="27">
        <v>5.99</v>
      </c>
      <c r="Z44" s="30" t="s">
        <v>155</v>
      </c>
    </row>
  </sheetData>
  <autoFilter ref="B1:X44">
    <sortState ref="B2:X44">
      <sortCondition descending="1" ref="X1:X44"/>
    </sortState>
  </autoFilter>
  <sortState ref="A2:W44">
    <sortCondition descending="1" ref="S2:S44"/>
  </sortState>
  <conditionalFormatting sqref="G2">
    <cfRule type="cellIs" dxfId="44" priority="23" operator="lessThan">
      <formula>6</formula>
    </cfRule>
    <cfRule type="cellIs" dxfId="43" priority="24" operator="lessThanOrEqual">
      <formula>7</formula>
    </cfRule>
    <cfRule type="cellIs" dxfId="42" priority="25" operator="greaterThanOrEqual">
      <formula>9</formula>
    </cfRule>
  </conditionalFormatting>
  <conditionalFormatting sqref="G3:G44">
    <cfRule type="cellIs" dxfId="41" priority="20" operator="lessThan">
      <formula>6</formula>
    </cfRule>
    <cfRule type="cellIs" dxfId="40" priority="21" operator="lessThanOrEqual">
      <formula>7</formula>
    </cfRule>
    <cfRule type="cellIs" dxfId="39" priority="22" operator="greaterThanOrEqual">
      <formula>9</formula>
    </cfRule>
  </conditionalFormatting>
  <conditionalFormatting sqref="K2:K44">
    <cfRule type="cellIs" dxfId="38" priority="17" operator="lessThan">
      <formula>6</formula>
    </cfRule>
    <cfRule type="cellIs" dxfId="37" priority="18" operator="lessThanOrEqual">
      <formula>7</formula>
    </cfRule>
    <cfRule type="cellIs" dxfId="36" priority="19" operator="greaterThanOrEqual">
      <formula>9</formula>
    </cfRule>
  </conditionalFormatting>
  <conditionalFormatting sqref="E2">
    <cfRule type="cellIs" dxfId="35" priority="13" operator="greaterThanOrEqual">
      <formula>3</formula>
    </cfRule>
    <cfRule type="cellIs" dxfId="34" priority="14" operator="equal">
      <formula>2</formula>
    </cfRule>
    <cfRule type="cellIs" dxfId="33" priority="16" operator="equal">
      <formula>1</formula>
    </cfRule>
  </conditionalFormatting>
  <conditionalFormatting sqref="E3:E44">
    <cfRule type="cellIs" dxfId="32" priority="15" operator="greaterThanOrEqual">
      <formula>1</formula>
    </cfRule>
  </conditionalFormatting>
  <conditionalFormatting sqref="E3:E44">
    <cfRule type="cellIs" dxfId="31" priority="10" operator="greaterThanOrEqual">
      <formula>3</formula>
    </cfRule>
    <cfRule type="cellIs" dxfId="30" priority="11" operator="equal">
      <formula>2</formula>
    </cfRule>
    <cfRule type="cellIs" dxfId="29" priority="12" operator="equal">
      <formula>1</formula>
    </cfRule>
  </conditionalFormatting>
  <conditionalFormatting sqref="F2:F44">
    <cfRule type="cellIs" dxfId="28" priority="7" operator="greaterThanOrEqual">
      <formula>2</formula>
    </cfRule>
    <cfRule type="cellIs" dxfId="27" priority="9" operator="equal">
      <formula>1</formula>
    </cfRule>
  </conditionalFormatting>
  <conditionalFormatting sqref="W4:W43">
    <cfRule type="cellIs" dxfId="26" priority="4" operator="lessThan">
      <formula>7.2</formula>
    </cfRule>
    <cfRule type="cellIs" dxfId="25" priority="5" operator="lessThanOrEqual">
      <formula>7</formula>
    </cfRule>
    <cfRule type="cellIs" dxfId="24" priority="6" operator="greaterThanOrEqual">
      <formula>8</formula>
    </cfRule>
  </conditionalFormatting>
  <conditionalFormatting sqref="H2:H44">
    <cfRule type="cellIs" dxfId="23" priority="1" operator="greaterThan">
      <formula>2</formula>
    </cfRule>
    <cfRule type="cellIs" dxfId="22" priority="2" operator="equal">
      <formula>2</formula>
    </cfRule>
    <cfRule type="cellIs" dxfId="21" priority="3" operator="equal">
      <formula>1</formula>
    </cfRule>
  </conditionalFormatting>
  <printOptions gridLines="1" gridLinesSet="0"/>
  <pageMargins left="0.74803149606299213" right="0.74803149606299213" top="0.98425196850393704" bottom="0.98425196850393704" header="0.51181102362204722" footer="0.51181102362204722"/>
  <pageSetup scale="47" orientation="landscape" r:id="rId1"/>
  <headerFooter alignWithMargins="0"/>
  <colBreaks count="1" manualBreakCount="1">
    <brk id="24"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44"/>
  <sheetViews>
    <sheetView tabSelected="1" view="pageBreakPreview" zoomScaleNormal="80" zoomScaleSheetLayoutView="100" workbookViewId="0">
      <pane xSplit="5" ySplit="1" topLeftCell="F2" activePane="bottomRight" state="frozen"/>
      <selection pane="topRight" activeCell="D1" sqref="D1"/>
      <selection pane="bottomLeft" activeCell="A2" sqref="A2"/>
      <selection pane="bottomRight" activeCell="V2" sqref="V2:X40"/>
    </sheetView>
  </sheetViews>
  <sheetFormatPr baseColWidth="10" defaultColWidth="8.85546875" defaultRowHeight="12.75" x14ac:dyDescent="0.2"/>
  <cols>
    <col min="1" max="1" width="3.5703125" style="15" customWidth="1"/>
    <col min="2" max="2" width="5.140625" customWidth="1"/>
    <col min="3" max="3" width="4.28515625" customWidth="1"/>
    <col min="4" max="4" width="4.28515625" hidden="1" customWidth="1"/>
    <col min="5" max="5" width="39.140625" bestFit="1" customWidth="1"/>
    <col min="6" max="6" width="5.85546875" customWidth="1"/>
    <col min="7" max="9" width="6" customWidth="1"/>
    <col min="10" max="10" width="6.140625" customWidth="1"/>
    <col min="11" max="11" width="8.42578125" customWidth="1"/>
    <col min="12" max="12" width="9" customWidth="1"/>
    <col min="13" max="13" width="19.140625" customWidth="1"/>
    <col min="14" max="14" width="7.85546875" customWidth="1"/>
    <col min="15" max="15" width="10.140625" customWidth="1"/>
    <col min="16" max="16" width="8.28515625" style="55" customWidth="1"/>
    <col min="17" max="17" width="13.28515625" style="55" customWidth="1"/>
    <col min="18" max="18" width="7" customWidth="1"/>
    <col min="19" max="19" width="6.5703125" customWidth="1"/>
    <col min="20" max="20" width="5.28515625" customWidth="1"/>
    <col min="21" max="21" width="6.28515625" customWidth="1"/>
    <col min="22" max="22" width="6.42578125" customWidth="1"/>
    <col min="23" max="23" width="5.7109375" customWidth="1"/>
    <col min="24" max="24" width="26.5703125" style="15" bestFit="1" customWidth="1"/>
    <col min="25" max="25" width="6.85546875" customWidth="1"/>
    <col min="26" max="26" width="6.7109375" customWidth="1"/>
    <col min="27" max="27" width="6.28515625" customWidth="1"/>
    <col min="28" max="28" width="6.5703125" customWidth="1"/>
    <col min="29" max="30" width="8.42578125" hidden="1" customWidth="1"/>
    <col min="31" max="31" width="10.28515625" hidden="1" customWidth="1"/>
    <col min="32" max="32" width="12" hidden="1" customWidth="1"/>
    <col min="33" max="33" width="15.28515625" hidden="1" customWidth="1"/>
    <col min="34" max="34" width="7.28515625" hidden="1" customWidth="1"/>
    <col min="35" max="35" width="4.7109375" customWidth="1"/>
    <col min="36" max="16384" width="8.85546875" style="4"/>
  </cols>
  <sheetData>
    <row r="1" spans="1:36" x14ac:dyDescent="0.2">
      <c r="B1" s="1" t="s">
        <v>61</v>
      </c>
      <c r="C1" s="1" t="s">
        <v>160</v>
      </c>
      <c r="D1" s="1"/>
      <c r="E1" s="1" t="s">
        <v>0</v>
      </c>
      <c r="F1" s="1" t="s">
        <v>113</v>
      </c>
      <c r="G1" s="1">
        <v>25</v>
      </c>
      <c r="H1" s="1">
        <v>50</v>
      </c>
      <c r="I1" s="1" t="s">
        <v>108</v>
      </c>
      <c r="J1" s="1" t="s">
        <v>159</v>
      </c>
      <c r="K1" s="1" t="s">
        <v>1</v>
      </c>
      <c r="L1" s="1" t="s">
        <v>107</v>
      </c>
      <c r="M1" s="1" t="s">
        <v>65</v>
      </c>
      <c r="N1" s="1" t="s">
        <v>2</v>
      </c>
      <c r="O1" s="1" t="s">
        <v>164</v>
      </c>
      <c r="P1" s="28" t="s">
        <v>4</v>
      </c>
      <c r="Q1" s="28" t="s">
        <v>69</v>
      </c>
      <c r="R1" s="1" t="s">
        <v>110</v>
      </c>
      <c r="S1" s="1" t="s">
        <v>109</v>
      </c>
      <c r="T1" s="1" t="s">
        <v>109</v>
      </c>
      <c r="U1" s="1" t="s">
        <v>111</v>
      </c>
      <c r="V1" s="1" t="s">
        <v>172</v>
      </c>
      <c r="W1" s="1" t="s">
        <v>214</v>
      </c>
      <c r="X1" s="1" t="s">
        <v>11</v>
      </c>
      <c r="Y1" s="1" t="s">
        <v>158</v>
      </c>
      <c r="Z1" s="1" t="s">
        <v>171</v>
      </c>
      <c r="AA1" s="1" t="s">
        <v>170</v>
      </c>
      <c r="AB1" s="1" t="s">
        <v>103</v>
      </c>
      <c r="AC1" s="1" t="s">
        <v>169</v>
      </c>
      <c r="AD1" s="52"/>
      <c r="AE1" s="1" t="s">
        <v>166</v>
      </c>
      <c r="AF1" s="1" t="s">
        <v>167</v>
      </c>
      <c r="AG1" s="1" t="s">
        <v>165</v>
      </c>
      <c r="AH1" s="1" t="s">
        <v>163</v>
      </c>
      <c r="AI1" s="53" t="s">
        <v>215</v>
      </c>
    </row>
    <row r="2" spans="1:36" s="5" customFormat="1" x14ac:dyDescent="0.2">
      <c r="A2" s="28">
        <v>8</v>
      </c>
      <c r="B2" s="48">
        <v>230</v>
      </c>
      <c r="C2" s="35" t="s">
        <v>161</v>
      </c>
      <c r="D2" s="35" t="s">
        <v>174</v>
      </c>
      <c r="E2" s="40" t="s">
        <v>12</v>
      </c>
      <c r="F2" s="8"/>
      <c r="G2" s="8"/>
      <c r="H2" s="8"/>
      <c r="I2" s="46"/>
      <c r="J2" s="8">
        <f t="shared" ref="J2:J40" si="0">SUM(F2:I2)</f>
        <v>0</v>
      </c>
      <c r="K2" s="6"/>
      <c r="L2" s="24"/>
      <c r="M2" s="17"/>
      <c r="N2" s="6"/>
      <c r="O2" s="23"/>
      <c r="P2" s="18"/>
      <c r="Q2" s="6"/>
      <c r="R2" s="29">
        <f t="shared" ref="R2:R40" si="1">(K2*0.36+N2*0.34+Z2*0.3)-L2*0.5-I2*0.01-H2*0.005-G2*0.002-F2*0.001+O2*0.05</f>
        <v>0</v>
      </c>
      <c r="S2" s="9"/>
      <c r="T2" s="9"/>
      <c r="U2" s="29">
        <f t="shared" ref="U2:U40" si="2">IF(AND(T2&gt;0,R2&gt;7.99),"7,99",R2-T2*0.05)</f>
        <v>0</v>
      </c>
      <c r="V2" s="9"/>
      <c r="W2" s="9"/>
      <c r="X2" s="14"/>
      <c r="Y2" s="27"/>
      <c r="Z2" s="27"/>
      <c r="AA2" s="27"/>
      <c r="AB2" s="27"/>
      <c r="AC2" s="27">
        <f t="shared" ref="AC2:AC40" si="3">AB2-Y2</f>
        <v>0</v>
      </c>
      <c r="AD2" s="51"/>
      <c r="AE2" s="27" t="e">
        <f t="shared" ref="AE2:AE40" si="4">AVERAGE(AB2,Y2)</f>
        <v>#DIV/0!</v>
      </c>
      <c r="AF2" s="27">
        <v>8.0500000000000007</v>
      </c>
      <c r="AG2" s="27" t="e">
        <f t="shared" ref="AG2:AG40" si="5">K2*0.4+AE2*0.45+AF2*0.15</f>
        <v>#DIV/0!</v>
      </c>
      <c r="AH2" s="43">
        <v>37.658333333333331</v>
      </c>
      <c r="AI2" s="28"/>
      <c r="AJ2" s="30" t="s">
        <v>212</v>
      </c>
    </row>
    <row r="3" spans="1:36" s="5" customFormat="1" x14ac:dyDescent="0.2">
      <c r="A3" s="28">
        <v>32</v>
      </c>
      <c r="B3" s="48">
        <v>233</v>
      </c>
      <c r="C3" s="36" t="s">
        <v>162</v>
      </c>
      <c r="D3" s="36" t="s">
        <v>174</v>
      </c>
      <c r="E3" s="37" t="s">
        <v>32</v>
      </c>
      <c r="F3" s="8"/>
      <c r="G3" s="8"/>
      <c r="H3" s="8"/>
      <c r="I3" s="46"/>
      <c r="J3" s="8">
        <f t="shared" si="0"/>
        <v>0</v>
      </c>
      <c r="K3" s="6"/>
      <c r="L3" s="24"/>
      <c r="M3" s="17"/>
      <c r="N3" s="6"/>
      <c r="O3" s="23"/>
      <c r="P3" s="18"/>
      <c r="Q3" s="6"/>
      <c r="R3" s="29">
        <f t="shared" si="1"/>
        <v>0</v>
      </c>
      <c r="S3" s="9"/>
      <c r="T3" s="9"/>
      <c r="U3" s="29">
        <f t="shared" si="2"/>
        <v>0</v>
      </c>
      <c r="V3" s="9"/>
      <c r="W3" s="9"/>
      <c r="X3" s="14"/>
      <c r="Y3" s="27"/>
      <c r="Z3" s="27"/>
      <c r="AA3" s="27"/>
      <c r="AB3" s="27"/>
      <c r="AC3" s="27">
        <f t="shared" si="3"/>
        <v>0</v>
      </c>
      <c r="AD3" s="51"/>
      <c r="AE3" s="27" t="e">
        <f t="shared" si="4"/>
        <v>#DIV/0!</v>
      </c>
      <c r="AF3" s="27">
        <v>8.33</v>
      </c>
      <c r="AG3" s="27" t="e">
        <f t="shared" si="5"/>
        <v>#DIV/0!</v>
      </c>
      <c r="AH3" s="43">
        <v>43.341666666666661</v>
      </c>
      <c r="AI3" s="28"/>
      <c r="AJ3" s="30" t="s">
        <v>176</v>
      </c>
    </row>
    <row r="4" spans="1:36" s="5" customFormat="1" x14ac:dyDescent="0.2">
      <c r="A4" s="28">
        <v>15</v>
      </c>
      <c r="B4" s="47">
        <v>109</v>
      </c>
      <c r="C4" s="35" t="s">
        <v>161</v>
      </c>
      <c r="D4" s="35" t="s">
        <v>174</v>
      </c>
      <c r="E4" s="39" t="s">
        <v>13</v>
      </c>
      <c r="F4" s="8"/>
      <c r="G4" s="8"/>
      <c r="H4" s="8"/>
      <c r="I4" s="46"/>
      <c r="J4" s="8">
        <f t="shared" si="0"/>
        <v>0</v>
      </c>
      <c r="K4" s="6"/>
      <c r="L4" s="24"/>
      <c r="M4" s="17"/>
      <c r="N4" s="6"/>
      <c r="O4" s="23"/>
      <c r="P4" s="18"/>
      <c r="Q4" s="6"/>
      <c r="R4" s="29">
        <f t="shared" si="1"/>
        <v>0</v>
      </c>
      <c r="S4" s="9"/>
      <c r="T4" s="9"/>
      <c r="U4" s="29">
        <f t="shared" si="2"/>
        <v>0</v>
      </c>
      <c r="V4" s="49"/>
      <c r="W4" s="9"/>
      <c r="X4" s="14"/>
      <c r="Y4" s="27"/>
      <c r="Z4" s="27"/>
      <c r="AA4" s="27"/>
      <c r="AB4" s="27"/>
      <c r="AC4" s="27">
        <f t="shared" si="3"/>
        <v>0</v>
      </c>
      <c r="AD4" s="51"/>
      <c r="AE4" s="27" t="e">
        <f t="shared" si="4"/>
        <v>#DIV/0!</v>
      </c>
      <c r="AF4" s="27">
        <v>7.23</v>
      </c>
      <c r="AG4" s="27" t="e">
        <f t="shared" si="5"/>
        <v>#DIV/0!</v>
      </c>
      <c r="AH4" s="43">
        <v>84.125</v>
      </c>
      <c r="AI4" s="28"/>
      <c r="AJ4" s="30" t="s">
        <v>175</v>
      </c>
    </row>
    <row r="5" spans="1:36" s="5" customFormat="1" x14ac:dyDescent="0.2">
      <c r="A5" s="28">
        <v>25</v>
      </c>
      <c r="B5" s="48">
        <v>203</v>
      </c>
      <c r="C5" s="36" t="s">
        <v>162</v>
      </c>
      <c r="D5" s="36" t="s">
        <v>174</v>
      </c>
      <c r="E5" s="37" t="s">
        <v>33</v>
      </c>
      <c r="F5" s="8"/>
      <c r="G5" s="8"/>
      <c r="H5" s="8"/>
      <c r="I5" s="46"/>
      <c r="J5" s="8">
        <f t="shared" si="0"/>
        <v>0</v>
      </c>
      <c r="K5" s="6"/>
      <c r="L5" s="24"/>
      <c r="M5" s="17"/>
      <c r="N5" s="6"/>
      <c r="O5" s="23"/>
      <c r="P5" s="18"/>
      <c r="Q5" s="6"/>
      <c r="R5" s="29">
        <f t="shared" si="1"/>
        <v>0</v>
      </c>
      <c r="S5" s="9"/>
      <c r="T5" s="9"/>
      <c r="U5" s="29">
        <f t="shared" si="2"/>
        <v>0</v>
      </c>
      <c r="V5" s="50"/>
      <c r="W5" s="9"/>
      <c r="X5" s="14"/>
      <c r="Y5" s="27"/>
      <c r="Z5" s="27"/>
      <c r="AA5" s="27"/>
      <c r="AB5" s="27"/>
      <c r="AC5" s="27">
        <f t="shared" si="3"/>
        <v>0</v>
      </c>
      <c r="AD5" s="51"/>
      <c r="AE5" s="27" t="e">
        <f t="shared" si="4"/>
        <v>#DIV/0!</v>
      </c>
      <c r="AF5" s="27">
        <v>7.98</v>
      </c>
      <c r="AG5" s="27" t="e">
        <f t="shared" si="5"/>
        <v>#DIV/0!</v>
      </c>
      <c r="AH5" s="43">
        <v>51.066666666666663</v>
      </c>
      <c r="AI5" s="28"/>
      <c r="AJ5" s="30" t="s">
        <v>177</v>
      </c>
    </row>
    <row r="6" spans="1:36" s="5" customFormat="1" x14ac:dyDescent="0.2">
      <c r="A6" s="28">
        <v>37</v>
      </c>
      <c r="B6" s="47">
        <v>400</v>
      </c>
      <c r="C6" s="35" t="s">
        <v>161</v>
      </c>
      <c r="D6" s="35" t="s">
        <v>173</v>
      </c>
      <c r="E6" s="39" t="s">
        <v>14</v>
      </c>
      <c r="F6" s="8"/>
      <c r="G6" s="8"/>
      <c r="H6" s="8"/>
      <c r="I6" s="46"/>
      <c r="J6" s="8">
        <f t="shared" si="0"/>
        <v>0</v>
      </c>
      <c r="K6" s="6"/>
      <c r="L6" s="24"/>
      <c r="M6" s="17"/>
      <c r="N6" s="6"/>
      <c r="O6" s="23"/>
      <c r="P6" s="18"/>
      <c r="Q6" s="6"/>
      <c r="R6" s="29">
        <f t="shared" si="1"/>
        <v>0</v>
      </c>
      <c r="S6" s="9"/>
      <c r="T6" s="9"/>
      <c r="U6" s="29">
        <f t="shared" si="2"/>
        <v>0</v>
      </c>
      <c r="V6" s="50"/>
      <c r="W6" s="9"/>
      <c r="X6" s="14"/>
      <c r="Y6" s="27"/>
      <c r="Z6" s="27"/>
      <c r="AA6" s="27"/>
      <c r="AB6" s="27"/>
      <c r="AC6" s="27">
        <f t="shared" si="3"/>
        <v>0</v>
      </c>
      <c r="AD6" s="51"/>
      <c r="AE6" s="27" t="e">
        <f t="shared" si="4"/>
        <v>#DIV/0!</v>
      </c>
      <c r="AF6" s="27">
        <v>6.05</v>
      </c>
      <c r="AG6" s="27" t="e">
        <f t="shared" si="5"/>
        <v>#DIV/0!</v>
      </c>
      <c r="AH6" s="43">
        <v>45.924999999999997</v>
      </c>
      <c r="AI6" s="28"/>
      <c r="AJ6" s="30" t="s">
        <v>178</v>
      </c>
    </row>
    <row r="7" spans="1:36" s="5" customFormat="1" x14ac:dyDescent="0.2">
      <c r="A7" s="28">
        <v>30</v>
      </c>
      <c r="B7" s="48">
        <v>322</v>
      </c>
      <c r="C7" s="36" t="s">
        <v>162</v>
      </c>
      <c r="D7" s="36" t="s">
        <v>174</v>
      </c>
      <c r="E7" s="37" t="s">
        <v>34</v>
      </c>
      <c r="F7" s="8"/>
      <c r="G7" s="8"/>
      <c r="H7" s="8"/>
      <c r="I7" s="46"/>
      <c r="J7" s="8">
        <f t="shared" si="0"/>
        <v>0</v>
      </c>
      <c r="K7" s="6"/>
      <c r="L7" s="24"/>
      <c r="M7" s="17"/>
      <c r="N7" s="6"/>
      <c r="O7" s="23"/>
      <c r="P7" s="18"/>
      <c r="Q7" s="6"/>
      <c r="R7" s="29">
        <f t="shared" si="1"/>
        <v>0</v>
      </c>
      <c r="S7" s="9"/>
      <c r="T7" s="9"/>
      <c r="U7" s="29">
        <f t="shared" si="2"/>
        <v>0</v>
      </c>
      <c r="V7" s="50"/>
      <c r="W7" s="9"/>
      <c r="X7" s="14"/>
      <c r="Y7" s="27"/>
      <c r="Z7" s="27"/>
      <c r="AA7" s="27"/>
      <c r="AB7" s="27"/>
      <c r="AC7" s="27">
        <f t="shared" si="3"/>
        <v>0</v>
      </c>
      <c r="AD7" s="51"/>
      <c r="AE7" s="27" t="e">
        <f t="shared" si="4"/>
        <v>#DIV/0!</v>
      </c>
      <c r="AF7" s="27">
        <v>8.1300000000000008</v>
      </c>
      <c r="AG7" s="27" t="e">
        <f t="shared" si="5"/>
        <v>#DIV/0!</v>
      </c>
      <c r="AH7" s="43">
        <v>25.583333333333336</v>
      </c>
      <c r="AI7" s="28"/>
      <c r="AJ7" s="30" t="s">
        <v>179</v>
      </c>
    </row>
    <row r="8" spans="1:36" s="5" customFormat="1" x14ac:dyDescent="0.2">
      <c r="A8" s="28">
        <v>33</v>
      </c>
      <c r="B8" s="48">
        <v>277</v>
      </c>
      <c r="C8" s="35" t="s">
        <v>161</v>
      </c>
      <c r="D8" s="35" t="s">
        <v>174</v>
      </c>
      <c r="E8" s="40" t="s">
        <v>15</v>
      </c>
      <c r="F8" s="8"/>
      <c r="G8" s="8"/>
      <c r="H8" s="8"/>
      <c r="I8" s="46"/>
      <c r="J8" s="8">
        <f t="shared" si="0"/>
        <v>0</v>
      </c>
      <c r="K8" s="6"/>
      <c r="L8" s="24"/>
      <c r="M8" s="54"/>
      <c r="N8" s="6"/>
      <c r="O8" s="23"/>
      <c r="P8" s="18"/>
      <c r="Q8" s="6"/>
      <c r="R8" s="29">
        <f t="shared" si="1"/>
        <v>0</v>
      </c>
      <c r="S8" s="9"/>
      <c r="T8" s="9"/>
      <c r="U8" s="29">
        <f t="shared" si="2"/>
        <v>0</v>
      </c>
      <c r="V8" s="50"/>
      <c r="W8" s="9"/>
      <c r="X8" s="14"/>
      <c r="Y8" s="27"/>
      <c r="Z8" s="27"/>
      <c r="AA8" s="27"/>
      <c r="AB8" s="27"/>
      <c r="AC8" s="27">
        <f t="shared" si="3"/>
        <v>0</v>
      </c>
      <c r="AD8" s="51"/>
      <c r="AE8" s="27" t="e">
        <f t="shared" si="4"/>
        <v>#DIV/0!</v>
      </c>
      <c r="AF8" s="27">
        <v>4.47</v>
      </c>
      <c r="AG8" s="27" t="e">
        <f t="shared" si="5"/>
        <v>#DIV/0!</v>
      </c>
      <c r="AH8" s="43">
        <v>59.441666666666663</v>
      </c>
      <c r="AI8" s="28"/>
      <c r="AJ8" s="30" t="s">
        <v>181</v>
      </c>
    </row>
    <row r="9" spans="1:36" s="5" customFormat="1" x14ac:dyDescent="0.2">
      <c r="A9" s="28">
        <v>3</v>
      </c>
      <c r="B9" s="48">
        <v>139</v>
      </c>
      <c r="C9" s="36" t="s">
        <v>162</v>
      </c>
      <c r="D9" s="36" t="s">
        <v>174</v>
      </c>
      <c r="E9" s="37" t="s">
        <v>35</v>
      </c>
      <c r="F9" s="8"/>
      <c r="G9" s="8"/>
      <c r="H9" s="8"/>
      <c r="I9" s="46"/>
      <c r="J9" s="8">
        <f t="shared" si="0"/>
        <v>0</v>
      </c>
      <c r="K9" s="6"/>
      <c r="L9" s="24"/>
      <c r="M9" s="17"/>
      <c r="N9" s="6"/>
      <c r="O9" s="23"/>
      <c r="P9" s="18"/>
      <c r="Q9" s="6"/>
      <c r="R9" s="29">
        <f t="shared" si="1"/>
        <v>0</v>
      </c>
      <c r="S9" s="9"/>
      <c r="T9" s="9"/>
      <c r="U9" s="29">
        <f t="shared" si="2"/>
        <v>0</v>
      </c>
      <c r="V9" s="9"/>
      <c r="W9" s="9"/>
      <c r="X9" s="14"/>
      <c r="Y9" s="27"/>
      <c r="Z9" s="27"/>
      <c r="AA9" s="27"/>
      <c r="AB9" s="27"/>
      <c r="AC9" s="27">
        <f t="shared" si="3"/>
        <v>0</v>
      </c>
      <c r="AD9" s="51"/>
      <c r="AE9" s="27" t="e">
        <f t="shared" si="4"/>
        <v>#DIV/0!</v>
      </c>
      <c r="AF9" s="27">
        <v>8.81</v>
      </c>
      <c r="AG9" s="27" t="e">
        <f t="shared" si="5"/>
        <v>#DIV/0!</v>
      </c>
      <c r="AH9" s="43">
        <v>32</v>
      </c>
      <c r="AI9" s="28"/>
      <c r="AJ9" s="30" t="s">
        <v>182</v>
      </c>
    </row>
    <row r="10" spans="1:36" s="5" customFormat="1" x14ac:dyDescent="0.2">
      <c r="A10" s="28">
        <v>20</v>
      </c>
      <c r="B10" s="48">
        <v>305</v>
      </c>
      <c r="C10" s="36" t="s">
        <v>162</v>
      </c>
      <c r="D10" s="36" t="s">
        <v>174</v>
      </c>
      <c r="E10" s="37" t="s">
        <v>36</v>
      </c>
      <c r="F10" s="8"/>
      <c r="G10" s="8"/>
      <c r="H10" s="8"/>
      <c r="I10" s="46"/>
      <c r="J10" s="8">
        <f t="shared" si="0"/>
        <v>0</v>
      </c>
      <c r="K10" s="6"/>
      <c r="L10" s="24"/>
      <c r="M10" s="17"/>
      <c r="N10" s="6"/>
      <c r="O10" s="23"/>
      <c r="P10" s="18"/>
      <c r="Q10" s="6"/>
      <c r="R10" s="29">
        <f t="shared" si="1"/>
        <v>0</v>
      </c>
      <c r="S10" s="9"/>
      <c r="T10" s="9"/>
      <c r="U10" s="29">
        <f t="shared" si="2"/>
        <v>0</v>
      </c>
      <c r="V10" s="9"/>
      <c r="W10" s="9"/>
      <c r="X10" s="14"/>
      <c r="Y10" s="27"/>
      <c r="Z10" s="27"/>
      <c r="AA10" s="27"/>
      <c r="AB10" s="27"/>
      <c r="AC10" s="27">
        <f t="shared" si="3"/>
        <v>0</v>
      </c>
      <c r="AD10" s="51"/>
      <c r="AE10" s="27" t="e">
        <f t="shared" si="4"/>
        <v>#DIV/0!</v>
      </c>
      <c r="AF10" s="27">
        <v>7.86</v>
      </c>
      <c r="AG10" s="27" t="e">
        <f t="shared" si="5"/>
        <v>#DIV/0!</v>
      </c>
      <c r="AH10" s="43">
        <v>37.483333333333334</v>
      </c>
      <c r="AI10" s="28"/>
      <c r="AJ10" s="30" t="s">
        <v>183</v>
      </c>
    </row>
    <row r="11" spans="1:36" s="5" customFormat="1" x14ac:dyDescent="0.2">
      <c r="A11" s="28">
        <v>22</v>
      </c>
      <c r="B11" s="47">
        <v>102</v>
      </c>
      <c r="C11" s="35" t="s">
        <v>161</v>
      </c>
      <c r="D11" s="35" t="s">
        <v>174</v>
      </c>
      <c r="E11" s="39" t="s">
        <v>16</v>
      </c>
      <c r="F11" s="8"/>
      <c r="G11" s="8"/>
      <c r="H11" s="8"/>
      <c r="I11" s="46"/>
      <c r="J11" s="8">
        <f t="shared" si="0"/>
        <v>0</v>
      </c>
      <c r="K11" s="6"/>
      <c r="L11" s="24"/>
      <c r="M11" s="17"/>
      <c r="N11" s="6"/>
      <c r="O11" s="23"/>
      <c r="P11" s="18"/>
      <c r="Q11" s="6"/>
      <c r="R11" s="29">
        <f t="shared" si="1"/>
        <v>0</v>
      </c>
      <c r="S11" s="9"/>
      <c r="T11" s="9"/>
      <c r="U11" s="29">
        <f t="shared" si="2"/>
        <v>0</v>
      </c>
      <c r="V11" s="50"/>
      <c r="W11" s="9"/>
      <c r="X11" s="14"/>
      <c r="Y11" s="27"/>
      <c r="Z11" s="27"/>
      <c r="AA11" s="27"/>
      <c r="AB11" s="27"/>
      <c r="AC11" s="27">
        <f t="shared" si="3"/>
        <v>0</v>
      </c>
      <c r="AD11" s="51"/>
      <c r="AE11" s="27" t="e">
        <f t="shared" si="4"/>
        <v>#DIV/0!</v>
      </c>
      <c r="AF11" s="27">
        <v>8.1300000000000008</v>
      </c>
      <c r="AG11" s="27" t="e">
        <f t="shared" si="5"/>
        <v>#DIV/0!</v>
      </c>
      <c r="AH11" s="43">
        <v>45.93333333333333</v>
      </c>
      <c r="AI11" s="28"/>
      <c r="AJ11" s="30" t="s">
        <v>184</v>
      </c>
    </row>
    <row r="12" spans="1:36" s="5" customFormat="1" x14ac:dyDescent="0.2">
      <c r="A12" s="28">
        <v>26</v>
      </c>
      <c r="B12" s="47">
        <v>475</v>
      </c>
      <c r="C12" s="36" t="s">
        <v>162</v>
      </c>
      <c r="D12" s="36" t="s">
        <v>174</v>
      </c>
      <c r="E12" s="38" t="s">
        <v>37</v>
      </c>
      <c r="F12" s="8"/>
      <c r="G12" s="8"/>
      <c r="H12" s="8"/>
      <c r="I12" s="46"/>
      <c r="J12" s="8">
        <f t="shared" si="0"/>
        <v>0</v>
      </c>
      <c r="K12" s="6"/>
      <c r="L12" s="24"/>
      <c r="M12" s="17"/>
      <c r="N12" s="6"/>
      <c r="O12" s="23"/>
      <c r="P12" s="18"/>
      <c r="Q12" s="6"/>
      <c r="R12" s="29">
        <f t="shared" si="1"/>
        <v>0</v>
      </c>
      <c r="S12" s="9"/>
      <c r="T12" s="9"/>
      <c r="U12" s="29">
        <f t="shared" si="2"/>
        <v>0</v>
      </c>
      <c r="V12" s="50"/>
      <c r="W12" s="9"/>
      <c r="X12" s="14"/>
      <c r="Y12" s="27"/>
      <c r="Z12" s="27"/>
      <c r="AA12" s="27"/>
      <c r="AB12" s="27"/>
      <c r="AC12" s="27">
        <f t="shared" si="3"/>
        <v>0</v>
      </c>
      <c r="AD12" s="51"/>
      <c r="AE12" s="27" t="e">
        <f t="shared" si="4"/>
        <v>#DIV/0!</v>
      </c>
      <c r="AF12" s="27">
        <v>7.6</v>
      </c>
      <c r="AG12" s="27" t="e">
        <f t="shared" si="5"/>
        <v>#DIV/0!</v>
      </c>
      <c r="AH12" s="43">
        <v>61.233333333333341</v>
      </c>
      <c r="AI12" s="28"/>
      <c r="AJ12" s="30" t="s">
        <v>185</v>
      </c>
    </row>
    <row r="13" spans="1:36" s="5" customFormat="1" x14ac:dyDescent="0.2">
      <c r="A13" s="28">
        <v>18</v>
      </c>
      <c r="B13" s="48">
        <v>376</v>
      </c>
      <c r="C13" s="36" t="s">
        <v>162</v>
      </c>
      <c r="D13" s="36" t="s">
        <v>174</v>
      </c>
      <c r="E13" s="37" t="s">
        <v>38</v>
      </c>
      <c r="F13" s="8"/>
      <c r="G13" s="8"/>
      <c r="H13" s="8"/>
      <c r="I13" s="46"/>
      <c r="J13" s="8">
        <f t="shared" si="0"/>
        <v>0</v>
      </c>
      <c r="K13" s="6"/>
      <c r="L13" s="24"/>
      <c r="M13" s="17"/>
      <c r="N13" s="6"/>
      <c r="O13" s="23"/>
      <c r="P13" s="24"/>
      <c r="Q13" s="9"/>
      <c r="R13" s="29">
        <f t="shared" si="1"/>
        <v>0</v>
      </c>
      <c r="S13" s="9"/>
      <c r="T13" s="9"/>
      <c r="U13" s="29">
        <f t="shared" si="2"/>
        <v>0</v>
      </c>
      <c r="V13" s="49"/>
      <c r="W13" s="9"/>
      <c r="X13" s="14"/>
      <c r="Y13" s="27"/>
      <c r="Z13" s="27"/>
      <c r="AA13" s="27"/>
      <c r="AB13" s="27"/>
      <c r="AC13" s="27">
        <f t="shared" si="3"/>
        <v>0</v>
      </c>
      <c r="AD13" s="51"/>
      <c r="AE13" s="27" t="e">
        <f t="shared" si="4"/>
        <v>#DIV/0!</v>
      </c>
      <c r="AF13" s="27">
        <v>7.26</v>
      </c>
      <c r="AG13" s="27" t="e">
        <f t="shared" si="5"/>
        <v>#DIV/0!</v>
      </c>
      <c r="AH13" s="43">
        <v>36.983333333333334</v>
      </c>
      <c r="AI13" s="28"/>
      <c r="AJ13" s="30" t="s">
        <v>186</v>
      </c>
    </row>
    <row r="14" spans="1:36" s="5" customFormat="1" x14ac:dyDescent="0.2">
      <c r="A14" s="28">
        <v>16</v>
      </c>
      <c r="B14" s="48">
        <v>445</v>
      </c>
      <c r="C14" s="36" t="s">
        <v>162</v>
      </c>
      <c r="D14" s="36" t="s">
        <v>174</v>
      </c>
      <c r="E14" s="37" t="s">
        <v>39</v>
      </c>
      <c r="F14" s="8"/>
      <c r="G14" s="8"/>
      <c r="H14" s="8"/>
      <c r="I14" s="46"/>
      <c r="J14" s="8">
        <f t="shared" si="0"/>
        <v>0</v>
      </c>
      <c r="K14" s="6"/>
      <c r="L14" s="24"/>
      <c r="M14" s="17"/>
      <c r="N14" s="6"/>
      <c r="O14" s="23"/>
      <c r="P14" s="18"/>
      <c r="Q14" s="6"/>
      <c r="R14" s="29">
        <f t="shared" si="1"/>
        <v>0</v>
      </c>
      <c r="S14" s="9"/>
      <c r="T14" s="9"/>
      <c r="U14" s="29">
        <f t="shared" si="2"/>
        <v>0</v>
      </c>
      <c r="V14" s="9"/>
      <c r="W14" s="9"/>
      <c r="X14" s="14"/>
      <c r="Y14" s="27"/>
      <c r="Z14" s="27"/>
      <c r="AA14" s="27"/>
      <c r="AB14" s="27"/>
      <c r="AC14" s="27">
        <f t="shared" si="3"/>
        <v>0</v>
      </c>
      <c r="AD14" s="51"/>
      <c r="AE14" s="27" t="e">
        <f t="shared" si="4"/>
        <v>#DIV/0!</v>
      </c>
      <c r="AF14" s="27">
        <v>7.55</v>
      </c>
      <c r="AG14" s="27" t="e">
        <f t="shared" si="5"/>
        <v>#DIV/0!</v>
      </c>
      <c r="AH14" s="43">
        <v>37.216666666666669</v>
      </c>
      <c r="AI14" s="28"/>
      <c r="AJ14" s="30" t="s">
        <v>180</v>
      </c>
    </row>
    <row r="15" spans="1:36" s="5" customFormat="1" x14ac:dyDescent="0.2">
      <c r="A15" s="28">
        <v>36</v>
      </c>
      <c r="B15" s="47">
        <v>132</v>
      </c>
      <c r="C15" s="35" t="s">
        <v>161</v>
      </c>
      <c r="D15" s="35" t="s">
        <v>174</v>
      </c>
      <c r="E15" s="39" t="s">
        <v>17</v>
      </c>
      <c r="F15" s="8"/>
      <c r="G15" s="8"/>
      <c r="H15" s="8"/>
      <c r="I15" s="46"/>
      <c r="J15" s="8">
        <f t="shared" si="0"/>
        <v>0</v>
      </c>
      <c r="K15" s="6"/>
      <c r="L15" s="24"/>
      <c r="M15" s="17"/>
      <c r="N15" s="6"/>
      <c r="O15" s="23"/>
      <c r="P15" s="18"/>
      <c r="Q15" s="6"/>
      <c r="R15" s="29">
        <f t="shared" si="1"/>
        <v>0</v>
      </c>
      <c r="S15" s="9"/>
      <c r="T15" s="9"/>
      <c r="U15" s="29">
        <f t="shared" si="2"/>
        <v>0</v>
      </c>
      <c r="V15" s="50"/>
      <c r="W15" s="9"/>
      <c r="X15" s="14"/>
      <c r="Y15" s="27"/>
      <c r="Z15" s="27"/>
      <c r="AA15" s="27"/>
      <c r="AB15" s="27"/>
      <c r="AC15" s="27">
        <f t="shared" si="3"/>
        <v>0</v>
      </c>
      <c r="AD15" s="51"/>
      <c r="AE15" s="27" t="e">
        <f t="shared" si="4"/>
        <v>#DIV/0!</v>
      </c>
      <c r="AF15" s="27">
        <v>3.9</v>
      </c>
      <c r="AG15" s="27" t="e">
        <f t="shared" si="5"/>
        <v>#DIV/0!</v>
      </c>
      <c r="AH15" s="43">
        <v>67.358333333333334</v>
      </c>
      <c r="AI15" s="28"/>
      <c r="AJ15" s="30" t="s">
        <v>188</v>
      </c>
    </row>
    <row r="16" spans="1:36" s="5" customFormat="1" x14ac:dyDescent="0.2">
      <c r="A16" s="28">
        <v>11</v>
      </c>
      <c r="B16" s="48">
        <v>111</v>
      </c>
      <c r="C16" s="36" t="s">
        <v>162</v>
      </c>
      <c r="D16" s="36" t="s">
        <v>174</v>
      </c>
      <c r="E16" s="37" t="s">
        <v>40</v>
      </c>
      <c r="F16" s="8"/>
      <c r="G16" s="8"/>
      <c r="H16" s="8"/>
      <c r="I16" s="46"/>
      <c r="J16" s="8">
        <f t="shared" si="0"/>
        <v>0</v>
      </c>
      <c r="K16" s="6"/>
      <c r="L16" s="24"/>
      <c r="M16" s="17"/>
      <c r="N16" s="6"/>
      <c r="O16" s="23"/>
      <c r="P16" s="18"/>
      <c r="Q16" s="6"/>
      <c r="R16" s="29">
        <f t="shared" si="1"/>
        <v>0</v>
      </c>
      <c r="S16" s="9"/>
      <c r="T16" s="9"/>
      <c r="U16" s="29">
        <f t="shared" si="2"/>
        <v>0</v>
      </c>
      <c r="V16" s="9"/>
      <c r="W16" s="9"/>
      <c r="X16" s="14"/>
      <c r="Y16" s="27"/>
      <c r="Z16" s="27"/>
      <c r="AA16" s="27"/>
      <c r="AB16" s="27"/>
      <c r="AC16" s="27">
        <f t="shared" si="3"/>
        <v>0</v>
      </c>
      <c r="AD16" s="51"/>
      <c r="AE16" s="27" t="e">
        <f t="shared" si="4"/>
        <v>#DIV/0!</v>
      </c>
      <c r="AF16" s="27">
        <v>8.43</v>
      </c>
      <c r="AG16" s="27" t="e">
        <f t="shared" si="5"/>
        <v>#DIV/0!</v>
      </c>
      <c r="AH16" s="43">
        <v>22.7</v>
      </c>
      <c r="AI16" s="28"/>
      <c r="AJ16" s="30" t="s">
        <v>187</v>
      </c>
    </row>
    <row r="17" spans="1:37" s="5" customFormat="1" x14ac:dyDescent="0.2">
      <c r="A17" s="28">
        <v>5</v>
      </c>
      <c r="B17" s="47">
        <v>392</v>
      </c>
      <c r="C17" s="35" t="s">
        <v>161</v>
      </c>
      <c r="D17" s="35" t="s">
        <v>174</v>
      </c>
      <c r="E17" s="39" t="s">
        <v>18</v>
      </c>
      <c r="F17" s="8"/>
      <c r="G17" s="8"/>
      <c r="H17" s="8"/>
      <c r="I17" s="46"/>
      <c r="J17" s="8">
        <f t="shared" si="0"/>
        <v>0</v>
      </c>
      <c r="K17" s="6"/>
      <c r="L17" s="24"/>
      <c r="M17" s="17"/>
      <c r="N17" s="6"/>
      <c r="O17" s="23"/>
      <c r="P17" s="18"/>
      <c r="Q17" s="6"/>
      <c r="R17" s="29">
        <f t="shared" si="1"/>
        <v>0</v>
      </c>
      <c r="S17" s="9"/>
      <c r="T17" s="9"/>
      <c r="U17" s="29">
        <f t="shared" si="2"/>
        <v>0</v>
      </c>
      <c r="V17" s="9"/>
      <c r="W17" s="9"/>
      <c r="X17" s="14"/>
      <c r="Y17" s="27"/>
      <c r="Z17" s="27"/>
      <c r="AA17" s="27"/>
      <c r="AB17" s="27"/>
      <c r="AC17" s="27">
        <f t="shared" si="3"/>
        <v>0</v>
      </c>
      <c r="AD17" s="51"/>
      <c r="AE17" s="27" t="e">
        <f t="shared" si="4"/>
        <v>#DIV/0!</v>
      </c>
      <c r="AF17" s="27">
        <v>8.9</v>
      </c>
      <c r="AG17" s="27" t="e">
        <f t="shared" si="5"/>
        <v>#DIV/0!</v>
      </c>
      <c r="AH17" s="43">
        <v>48.133333333333333</v>
      </c>
      <c r="AI17" s="28"/>
      <c r="AJ17" s="30" t="s">
        <v>189</v>
      </c>
    </row>
    <row r="18" spans="1:37" s="5" customFormat="1" x14ac:dyDescent="0.2">
      <c r="A18" s="28">
        <v>12</v>
      </c>
      <c r="B18" s="47">
        <v>346</v>
      </c>
      <c r="C18" s="36" t="s">
        <v>162</v>
      </c>
      <c r="D18" s="36" t="s">
        <v>174</v>
      </c>
      <c r="E18" s="38" t="s">
        <v>41</v>
      </c>
      <c r="F18" s="8"/>
      <c r="G18" s="8"/>
      <c r="H18" s="8"/>
      <c r="I18" s="46"/>
      <c r="J18" s="8">
        <f t="shared" si="0"/>
        <v>0</v>
      </c>
      <c r="K18" s="6"/>
      <c r="L18" s="24"/>
      <c r="M18" s="17"/>
      <c r="N18" s="6"/>
      <c r="O18" s="23"/>
      <c r="P18" s="18"/>
      <c r="Q18" s="6"/>
      <c r="R18" s="29">
        <f t="shared" si="1"/>
        <v>0</v>
      </c>
      <c r="S18" s="9"/>
      <c r="T18" s="9"/>
      <c r="U18" s="29">
        <f t="shared" si="2"/>
        <v>0</v>
      </c>
      <c r="V18" s="9"/>
      <c r="W18" s="9"/>
      <c r="X18" s="14"/>
      <c r="Y18" s="27"/>
      <c r="Z18" s="27"/>
      <c r="AA18" s="27"/>
      <c r="AB18" s="27"/>
      <c r="AC18" s="27">
        <f t="shared" si="3"/>
        <v>0</v>
      </c>
      <c r="AD18" s="51"/>
      <c r="AE18" s="27" t="e">
        <f t="shared" si="4"/>
        <v>#DIV/0!</v>
      </c>
      <c r="AF18" s="27">
        <v>8.3699999999999992</v>
      </c>
      <c r="AG18" s="27" t="e">
        <f t="shared" si="5"/>
        <v>#DIV/0!</v>
      </c>
      <c r="AH18" s="43">
        <v>39.458333333333329</v>
      </c>
      <c r="AI18" s="28"/>
      <c r="AJ18" s="30" t="s">
        <v>190</v>
      </c>
    </row>
    <row r="19" spans="1:37" s="5" customFormat="1" x14ac:dyDescent="0.2">
      <c r="A19" s="28">
        <v>21</v>
      </c>
      <c r="B19" s="47">
        <v>471</v>
      </c>
      <c r="C19" s="35" t="s">
        <v>161</v>
      </c>
      <c r="D19" s="35" t="s">
        <v>173</v>
      </c>
      <c r="E19" s="39" t="s">
        <v>19</v>
      </c>
      <c r="F19" s="8"/>
      <c r="G19" s="8"/>
      <c r="H19" s="8"/>
      <c r="I19" s="46"/>
      <c r="J19" s="8">
        <f t="shared" si="0"/>
        <v>0</v>
      </c>
      <c r="K19" s="6"/>
      <c r="L19" s="24"/>
      <c r="M19" s="17"/>
      <c r="N19" s="6"/>
      <c r="O19" s="23"/>
      <c r="P19" s="18"/>
      <c r="Q19" s="6"/>
      <c r="R19" s="29">
        <f t="shared" si="1"/>
        <v>0</v>
      </c>
      <c r="S19" s="9"/>
      <c r="T19" s="9"/>
      <c r="U19" s="29">
        <f t="shared" si="2"/>
        <v>0</v>
      </c>
      <c r="V19" s="9"/>
      <c r="W19" s="9"/>
      <c r="X19" s="14"/>
      <c r="Y19" s="27"/>
      <c r="Z19" s="27"/>
      <c r="AA19" s="27"/>
      <c r="AB19" s="27"/>
      <c r="AC19" s="27">
        <f t="shared" si="3"/>
        <v>0</v>
      </c>
      <c r="AD19" s="51"/>
      <c r="AE19" s="27" t="e">
        <f t="shared" si="4"/>
        <v>#DIV/0!</v>
      </c>
      <c r="AF19" s="27">
        <v>6.29</v>
      </c>
      <c r="AG19" s="27" t="e">
        <f t="shared" si="5"/>
        <v>#DIV/0!</v>
      </c>
      <c r="AH19" s="43">
        <v>41.125</v>
      </c>
      <c r="AI19" s="28"/>
      <c r="AJ19" s="30" t="s">
        <v>191</v>
      </c>
    </row>
    <row r="20" spans="1:37" s="5" customFormat="1" x14ac:dyDescent="0.2">
      <c r="A20" s="28">
        <v>28</v>
      </c>
      <c r="B20" s="48">
        <v>474</v>
      </c>
      <c r="C20" s="35" t="s">
        <v>161</v>
      </c>
      <c r="D20" s="35" t="s">
        <v>174</v>
      </c>
      <c r="E20" s="40" t="s">
        <v>20</v>
      </c>
      <c r="F20" s="8"/>
      <c r="G20" s="8"/>
      <c r="H20" s="8"/>
      <c r="I20" s="46"/>
      <c r="J20" s="8">
        <f t="shared" si="0"/>
        <v>0</v>
      </c>
      <c r="K20" s="6"/>
      <c r="L20" s="24"/>
      <c r="M20" s="17"/>
      <c r="N20" s="6"/>
      <c r="O20" s="23"/>
      <c r="P20" s="18"/>
      <c r="Q20" s="6"/>
      <c r="R20" s="29">
        <f t="shared" si="1"/>
        <v>0</v>
      </c>
      <c r="S20" s="9"/>
      <c r="T20" s="9"/>
      <c r="U20" s="29">
        <f t="shared" si="2"/>
        <v>0</v>
      </c>
      <c r="V20" s="9"/>
      <c r="W20" s="9"/>
      <c r="X20" s="14"/>
      <c r="Y20" s="27"/>
      <c r="Z20" s="27"/>
      <c r="AA20" s="27"/>
      <c r="AB20" s="27"/>
      <c r="AC20" s="27">
        <f t="shared" si="3"/>
        <v>0</v>
      </c>
      <c r="AD20" s="51"/>
      <c r="AE20" s="27" t="e">
        <f t="shared" si="4"/>
        <v>#DIV/0!</v>
      </c>
      <c r="AF20" s="27">
        <v>8.33</v>
      </c>
      <c r="AG20" s="27" t="e">
        <f t="shared" si="5"/>
        <v>#DIV/0!</v>
      </c>
      <c r="AH20" s="43">
        <v>31.733333333333334</v>
      </c>
      <c r="AI20" s="28"/>
      <c r="AJ20" s="30" t="s">
        <v>192</v>
      </c>
    </row>
    <row r="21" spans="1:37" s="5" customFormat="1" x14ac:dyDescent="0.2">
      <c r="A21" s="28">
        <v>10</v>
      </c>
      <c r="B21" s="47" t="s">
        <v>57</v>
      </c>
      <c r="C21" s="36" t="s">
        <v>162</v>
      </c>
      <c r="D21" s="36" t="s">
        <v>174</v>
      </c>
      <c r="E21" s="37" t="s">
        <v>42</v>
      </c>
      <c r="F21" s="8"/>
      <c r="G21" s="8"/>
      <c r="H21" s="8"/>
      <c r="I21" s="46"/>
      <c r="J21" s="8">
        <f t="shared" si="0"/>
        <v>0</v>
      </c>
      <c r="K21" s="6"/>
      <c r="L21" s="24"/>
      <c r="M21" s="17"/>
      <c r="N21" s="6"/>
      <c r="O21" s="23"/>
      <c r="P21" s="18"/>
      <c r="Q21" s="6"/>
      <c r="R21" s="29">
        <f t="shared" si="1"/>
        <v>0</v>
      </c>
      <c r="S21" s="9"/>
      <c r="T21" s="9"/>
      <c r="U21" s="29">
        <f t="shared" si="2"/>
        <v>0</v>
      </c>
      <c r="V21" s="9"/>
      <c r="W21" s="9"/>
      <c r="X21" s="14"/>
      <c r="Y21" s="27"/>
      <c r="Z21" s="27"/>
      <c r="AA21" s="27"/>
      <c r="AB21" s="27"/>
      <c r="AC21" s="27">
        <f t="shared" si="3"/>
        <v>0</v>
      </c>
      <c r="AD21" s="51"/>
      <c r="AE21" s="27" t="e">
        <f t="shared" si="4"/>
        <v>#DIV/0!</v>
      </c>
      <c r="AF21" s="27">
        <v>9.0299999999999994</v>
      </c>
      <c r="AG21" s="27" t="e">
        <f t="shared" si="5"/>
        <v>#DIV/0!</v>
      </c>
      <c r="AH21" s="43">
        <v>82.483333333333334</v>
      </c>
      <c r="AI21" s="28"/>
      <c r="AJ21" s="30" t="s">
        <v>193</v>
      </c>
    </row>
    <row r="22" spans="1:37" s="5" customFormat="1" x14ac:dyDescent="0.2">
      <c r="A22" s="28">
        <v>38</v>
      </c>
      <c r="B22" s="47">
        <v>343</v>
      </c>
      <c r="C22" s="35" t="s">
        <v>161</v>
      </c>
      <c r="D22" s="35" t="s">
        <v>174</v>
      </c>
      <c r="E22" s="39" t="s">
        <v>21</v>
      </c>
      <c r="F22" s="8"/>
      <c r="G22" s="8"/>
      <c r="H22" s="8"/>
      <c r="I22" s="46"/>
      <c r="J22" s="8">
        <f t="shared" si="0"/>
        <v>0</v>
      </c>
      <c r="K22" s="6"/>
      <c r="L22" s="24"/>
      <c r="M22" s="17"/>
      <c r="N22" s="6"/>
      <c r="O22" s="23"/>
      <c r="P22" s="24"/>
      <c r="Q22" s="6"/>
      <c r="R22" s="29">
        <f t="shared" si="1"/>
        <v>0</v>
      </c>
      <c r="S22" s="9"/>
      <c r="T22" s="9"/>
      <c r="U22" s="29">
        <f t="shared" si="2"/>
        <v>0</v>
      </c>
      <c r="V22" s="50"/>
      <c r="W22" s="9"/>
      <c r="X22" s="14"/>
      <c r="Y22" s="27"/>
      <c r="Z22" s="27"/>
      <c r="AA22" s="27"/>
      <c r="AB22" s="27"/>
      <c r="AC22" s="27">
        <f t="shared" si="3"/>
        <v>0</v>
      </c>
      <c r="AD22" s="51"/>
      <c r="AE22" s="27" t="e">
        <f t="shared" si="4"/>
        <v>#DIV/0!</v>
      </c>
      <c r="AF22" s="27">
        <v>3.63</v>
      </c>
      <c r="AG22" s="27" t="e">
        <f t="shared" si="5"/>
        <v>#DIV/0!</v>
      </c>
      <c r="AH22" s="43">
        <v>44.05</v>
      </c>
      <c r="AI22" s="28"/>
      <c r="AJ22" s="30" t="s">
        <v>194</v>
      </c>
    </row>
    <row r="23" spans="1:37" s="5" customFormat="1" x14ac:dyDescent="0.2">
      <c r="A23" s="28">
        <v>14</v>
      </c>
      <c r="B23" s="48">
        <v>151</v>
      </c>
      <c r="C23" s="35" t="s">
        <v>161</v>
      </c>
      <c r="D23" s="35" t="s">
        <v>174</v>
      </c>
      <c r="E23" s="40" t="s">
        <v>22</v>
      </c>
      <c r="F23" s="8"/>
      <c r="G23" s="8"/>
      <c r="H23" s="8"/>
      <c r="I23" s="46"/>
      <c r="J23" s="8">
        <f t="shared" si="0"/>
        <v>0</v>
      </c>
      <c r="K23" s="6"/>
      <c r="L23" s="24"/>
      <c r="M23" s="17"/>
      <c r="N23" s="6"/>
      <c r="O23" s="23"/>
      <c r="P23" s="24"/>
      <c r="Q23" s="6"/>
      <c r="R23" s="29">
        <f t="shared" si="1"/>
        <v>0</v>
      </c>
      <c r="S23" s="9"/>
      <c r="T23" s="9"/>
      <c r="U23" s="29">
        <f t="shared" si="2"/>
        <v>0</v>
      </c>
      <c r="V23" s="49"/>
      <c r="W23" s="9"/>
      <c r="X23" s="14"/>
      <c r="Y23" s="27"/>
      <c r="Z23" s="27"/>
      <c r="AA23" s="27"/>
      <c r="AB23" s="27"/>
      <c r="AC23" s="27">
        <f t="shared" si="3"/>
        <v>0</v>
      </c>
      <c r="AD23" s="51"/>
      <c r="AE23" s="27" t="e">
        <f t="shared" si="4"/>
        <v>#DIV/0!</v>
      </c>
      <c r="AF23" s="27">
        <v>8.99</v>
      </c>
      <c r="AG23" s="27" t="e">
        <f t="shared" si="5"/>
        <v>#DIV/0!</v>
      </c>
      <c r="AH23" s="43">
        <v>36.075000000000003</v>
      </c>
      <c r="AI23" s="28"/>
      <c r="AJ23" s="30" t="s">
        <v>195</v>
      </c>
    </row>
    <row r="24" spans="1:37" s="5" customFormat="1" x14ac:dyDescent="0.2">
      <c r="A24" s="28">
        <v>39</v>
      </c>
      <c r="B24" s="48">
        <v>391</v>
      </c>
      <c r="C24" s="36" t="s">
        <v>162</v>
      </c>
      <c r="D24" s="36" t="s">
        <v>174</v>
      </c>
      <c r="E24" s="37" t="s">
        <v>43</v>
      </c>
      <c r="F24" s="8"/>
      <c r="G24" s="8"/>
      <c r="H24" s="8"/>
      <c r="I24" s="46"/>
      <c r="J24" s="8">
        <f t="shared" si="0"/>
        <v>0</v>
      </c>
      <c r="K24" s="6"/>
      <c r="L24" s="24"/>
      <c r="M24" s="17"/>
      <c r="N24" s="6"/>
      <c r="O24" s="23"/>
      <c r="P24" s="18"/>
      <c r="Q24" s="6"/>
      <c r="R24" s="29">
        <f t="shared" si="1"/>
        <v>0</v>
      </c>
      <c r="S24" s="9"/>
      <c r="T24" s="9"/>
      <c r="U24" s="29">
        <f t="shared" si="2"/>
        <v>0</v>
      </c>
      <c r="V24" s="50"/>
      <c r="W24" s="9"/>
      <c r="X24" s="14"/>
      <c r="Y24" s="27"/>
      <c r="Z24" s="27"/>
      <c r="AA24" s="27"/>
      <c r="AB24" s="27"/>
      <c r="AC24" s="27">
        <f t="shared" si="3"/>
        <v>0</v>
      </c>
      <c r="AD24" s="51"/>
      <c r="AE24" s="27" t="e">
        <f t="shared" si="4"/>
        <v>#DIV/0!</v>
      </c>
      <c r="AF24" s="27">
        <v>7.21</v>
      </c>
      <c r="AG24" s="27" t="e">
        <f t="shared" si="5"/>
        <v>#DIV/0!</v>
      </c>
      <c r="AH24" s="43">
        <v>40.708333333333329</v>
      </c>
      <c r="AI24" s="28"/>
      <c r="AJ24" s="30" t="s">
        <v>196</v>
      </c>
      <c r="AK24" s="30" t="s">
        <v>168</v>
      </c>
    </row>
    <row r="25" spans="1:37" s="5" customFormat="1" x14ac:dyDescent="0.2">
      <c r="A25" s="28">
        <v>34</v>
      </c>
      <c r="B25" s="47">
        <v>427</v>
      </c>
      <c r="C25" s="36" t="s">
        <v>162</v>
      </c>
      <c r="D25" s="36" t="s">
        <v>174</v>
      </c>
      <c r="E25" s="38" t="s">
        <v>44</v>
      </c>
      <c r="F25" s="8"/>
      <c r="G25" s="8"/>
      <c r="H25" s="8"/>
      <c r="I25" s="46"/>
      <c r="J25" s="8">
        <f t="shared" si="0"/>
        <v>0</v>
      </c>
      <c r="K25" s="6"/>
      <c r="L25" s="24"/>
      <c r="M25" s="17"/>
      <c r="N25" s="6"/>
      <c r="O25" s="23"/>
      <c r="P25" s="18"/>
      <c r="Q25" s="6"/>
      <c r="R25" s="29">
        <f t="shared" si="1"/>
        <v>0</v>
      </c>
      <c r="S25" s="9"/>
      <c r="T25" s="9"/>
      <c r="U25" s="29">
        <f t="shared" si="2"/>
        <v>0</v>
      </c>
      <c r="V25" s="50"/>
      <c r="W25" s="9"/>
      <c r="X25" s="14"/>
      <c r="Y25" s="27"/>
      <c r="Z25" s="27"/>
      <c r="AA25" s="27"/>
      <c r="AB25" s="27"/>
      <c r="AC25" s="27">
        <f t="shared" si="3"/>
        <v>0</v>
      </c>
      <c r="AD25" s="51"/>
      <c r="AE25" s="27" t="e">
        <f t="shared" si="4"/>
        <v>#DIV/0!</v>
      </c>
      <c r="AF25" s="27">
        <v>7.76</v>
      </c>
      <c r="AG25" s="27" t="e">
        <f t="shared" si="5"/>
        <v>#DIV/0!</v>
      </c>
      <c r="AH25" s="43">
        <v>53.391666666666659</v>
      </c>
      <c r="AI25" s="28"/>
      <c r="AJ25" s="30" t="s">
        <v>197</v>
      </c>
      <c r="AK25" s="30"/>
    </row>
    <row r="26" spans="1:37" s="5" customFormat="1" x14ac:dyDescent="0.2">
      <c r="A26" s="28">
        <v>31</v>
      </c>
      <c r="B26" s="47">
        <v>364</v>
      </c>
      <c r="C26" s="35" t="s">
        <v>161</v>
      </c>
      <c r="D26" s="35" t="s">
        <v>173</v>
      </c>
      <c r="E26" s="39" t="s">
        <v>23</v>
      </c>
      <c r="F26" s="8"/>
      <c r="G26" s="8"/>
      <c r="H26" s="8"/>
      <c r="I26" s="46"/>
      <c r="J26" s="8">
        <f t="shared" si="0"/>
        <v>0</v>
      </c>
      <c r="K26" s="6"/>
      <c r="L26" s="24"/>
      <c r="M26" s="17"/>
      <c r="N26" s="6"/>
      <c r="O26" s="23"/>
      <c r="P26" s="18"/>
      <c r="Q26" s="6"/>
      <c r="R26" s="29">
        <f t="shared" si="1"/>
        <v>0</v>
      </c>
      <c r="S26" s="9"/>
      <c r="T26" s="9"/>
      <c r="U26" s="29">
        <f t="shared" si="2"/>
        <v>0</v>
      </c>
      <c r="V26" s="9"/>
      <c r="W26" s="9"/>
      <c r="X26" s="14"/>
      <c r="Y26" s="27"/>
      <c r="Z26" s="27"/>
      <c r="AA26" s="27"/>
      <c r="AB26" s="27"/>
      <c r="AC26" s="27">
        <f t="shared" si="3"/>
        <v>0</v>
      </c>
      <c r="AD26" s="51"/>
      <c r="AE26" s="27" t="e">
        <f t="shared" si="4"/>
        <v>#DIV/0!</v>
      </c>
      <c r="AF26" s="27">
        <v>7.26</v>
      </c>
      <c r="AG26" s="27" t="e">
        <f t="shared" si="5"/>
        <v>#DIV/0!</v>
      </c>
      <c r="AH26" s="43">
        <v>22.4</v>
      </c>
      <c r="AI26" s="28"/>
      <c r="AJ26" s="30" t="s">
        <v>198</v>
      </c>
      <c r="AK26" s="30" t="s">
        <v>168</v>
      </c>
    </row>
    <row r="27" spans="1:37" s="5" customFormat="1" x14ac:dyDescent="0.2">
      <c r="A27" s="28">
        <v>2</v>
      </c>
      <c r="B27" s="47" t="s">
        <v>55</v>
      </c>
      <c r="C27" s="35" t="s">
        <v>161</v>
      </c>
      <c r="D27" s="35" t="s">
        <v>174</v>
      </c>
      <c r="E27" s="40" t="s">
        <v>24</v>
      </c>
      <c r="F27" s="8"/>
      <c r="G27" s="8"/>
      <c r="H27" s="8"/>
      <c r="I27" s="46"/>
      <c r="J27" s="8">
        <f t="shared" si="0"/>
        <v>0</v>
      </c>
      <c r="K27" s="6"/>
      <c r="L27" s="24"/>
      <c r="M27" s="17"/>
      <c r="N27" s="6"/>
      <c r="O27" s="23"/>
      <c r="P27" s="18"/>
      <c r="Q27" s="6"/>
      <c r="R27" s="29">
        <f t="shared" si="1"/>
        <v>0</v>
      </c>
      <c r="S27" s="9"/>
      <c r="T27" s="9"/>
      <c r="U27" s="29">
        <f t="shared" si="2"/>
        <v>0</v>
      </c>
      <c r="V27" s="9"/>
      <c r="W27" s="9"/>
      <c r="X27" s="14"/>
      <c r="Y27" s="27"/>
      <c r="Z27" s="27"/>
      <c r="AA27" s="27"/>
      <c r="AB27" s="27"/>
      <c r="AC27" s="27">
        <f t="shared" si="3"/>
        <v>0</v>
      </c>
      <c r="AD27" s="51"/>
      <c r="AE27" s="27" t="e">
        <f t="shared" si="4"/>
        <v>#DIV/0!</v>
      </c>
      <c r="AF27" s="27">
        <v>8.4</v>
      </c>
      <c r="AG27" s="27" t="e">
        <f t="shared" si="5"/>
        <v>#DIV/0!</v>
      </c>
      <c r="AH27" s="43">
        <v>48.516666666666673</v>
      </c>
      <c r="AI27" s="28"/>
      <c r="AJ27" s="30" t="s">
        <v>199</v>
      </c>
      <c r="AK27" s="30"/>
    </row>
    <row r="28" spans="1:37" s="5" customFormat="1" x14ac:dyDescent="0.2">
      <c r="A28" s="28">
        <v>9</v>
      </c>
      <c r="B28" s="48">
        <v>326</v>
      </c>
      <c r="C28" s="35" t="s">
        <v>161</v>
      </c>
      <c r="D28" s="35" t="s">
        <v>174</v>
      </c>
      <c r="E28" s="40" t="s">
        <v>25</v>
      </c>
      <c r="F28" s="8"/>
      <c r="G28" s="8"/>
      <c r="H28" s="8"/>
      <c r="I28" s="46"/>
      <c r="J28" s="8">
        <f t="shared" si="0"/>
        <v>0</v>
      </c>
      <c r="K28" s="6"/>
      <c r="L28" s="24"/>
      <c r="M28" s="17"/>
      <c r="N28" s="6"/>
      <c r="O28" s="23"/>
      <c r="P28" s="18"/>
      <c r="Q28" s="6"/>
      <c r="R28" s="29">
        <f t="shared" si="1"/>
        <v>0</v>
      </c>
      <c r="S28" s="9"/>
      <c r="T28" s="9"/>
      <c r="U28" s="29">
        <f t="shared" si="2"/>
        <v>0</v>
      </c>
      <c r="V28" s="9"/>
      <c r="W28" s="9"/>
      <c r="X28" s="14"/>
      <c r="Y28" s="27"/>
      <c r="Z28" s="27"/>
      <c r="AA28" s="27"/>
      <c r="AB28" s="27"/>
      <c r="AC28" s="27">
        <f t="shared" si="3"/>
        <v>0</v>
      </c>
      <c r="AD28" s="51"/>
      <c r="AE28" s="27" t="e">
        <f t="shared" si="4"/>
        <v>#DIV/0!</v>
      </c>
      <c r="AF28" s="27">
        <v>8.6</v>
      </c>
      <c r="AG28" s="27" t="e">
        <f t="shared" si="5"/>
        <v>#DIV/0!</v>
      </c>
      <c r="AH28" s="43">
        <v>64.966666666666654</v>
      </c>
      <c r="AI28" s="28"/>
      <c r="AJ28" s="30" t="s">
        <v>207</v>
      </c>
      <c r="AK28" s="30"/>
    </row>
    <row r="29" spans="1:37" s="5" customFormat="1" x14ac:dyDescent="0.2">
      <c r="A29" s="28">
        <v>13</v>
      </c>
      <c r="B29" s="47">
        <v>213</v>
      </c>
      <c r="C29" s="36" t="s">
        <v>162</v>
      </c>
      <c r="D29" s="36" t="s">
        <v>173</v>
      </c>
      <c r="E29" s="38" t="s">
        <v>45</v>
      </c>
      <c r="F29" s="8"/>
      <c r="G29" s="8"/>
      <c r="H29" s="8"/>
      <c r="I29" s="46"/>
      <c r="J29" s="8">
        <f t="shared" si="0"/>
        <v>0</v>
      </c>
      <c r="K29" s="6"/>
      <c r="L29" s="24"/>
      <c r="M29" s="17"/>
      <c r="N29" s="6"/>
      <c r="O29" s="23"/>
      <c r="P29" s="18"/>
      <c r="Q29" s="6"/>
      <c r="R29" s="29">
        <f t="shared" si="1"/>
        <v>0</v>
      </c>
      <c r="S29" s="9"/>
      <c r="T29" s="9"/>
      <c r="U29" s="29">
        <f t="shared" si="2"/>
        <v>0</v>
      </c>
      <c r="V29" s="9"/>
      <c r="W29" s="9"/>
      <c r="X29" s="14"/>
      <c r="Y29" s="27"/>
      <c r="Z29" s="27"/>
      <c r="AA29" s="27"/>
      <c r="AB29" s="27"/>
      <c r="AC29" s="27">
        <f t="shared" si="3"/>
        <v>0</v>
      </c>
      <c r="AD29" s="51"/>
      <c r="AE29" s="27" t="e">
        <f t="shared" si="4"/>
        <v>#DIV/0!</v>
      </c>
      <c r="AF29" s="27">
        <v>7.61</v>
      </c>
      <c r="AG29" s="27" t="e">
        <f t="shared" si="5"/>
        <v>#DIV/0!</v>
      </c>
      <c r="AH29" s="43">
        <v>31.591666666666665</v>
      </c>
      <c r="AI29" s="28"/>
      <c r="AJ29" s="30" t="s">
        <v>201</v>
      </c>
      <c r="AK29" s="30"/>
    </row>
    <row r="30" spans="1:37" s="5" customFormat="1" x14ac:dyDescent="0.2">
      <c r="A30" s="28">
        <v>35</v>
      </c>
      <c r="B30" s="47">
        <v>198</v>
      </c>
      <c r="C30" s="36" t="s">
        <v>162</v>
      </c>
      <c r="D30" s="36" t="s">
        <v>174</v>
      </c>
      <c r="E30" s="38" t="s">
        <v>46</v>
      </c>
      <c r="F30" s="8"/>
      <c r="G30" s="8"/>
      <c r="H30" s="8"/>
      <c r="I30" s="46"/>
      <c r="J30" s="8">
        <f t="shared" si="0"/>
        <v>0</v>
      </c>
      <c r="K30" s="6"/>
      <c r="L30" s="24"/>
      <c r="M30" s="17"/>
      <c r="N30" s="6"/>
      <c r="O30" s="23"/>
      <c r="P30" s="18"/>
      <c r="Q30" s="6"/>
      <c r="R30" s="29">
        <f t="shared" si="1"/>
        <v>0</v>
      </c>
      <c r="S30" s="9"/>
      <c r="T30" s="9"/>
      <c r="U30" s="29">
        <f t="shared" si="2"/>
        <v>0</v>
      </c>
      <c r="V30" s="50"/>
      <c r="W30" s="9"/>
      <c r="X30" s="14"/>
      <c r="Y30" s="27"/>
      <c r="Z30" s="27"/>
      <c r="AA30" s="27"/>
      <c r="AB30" s="27"/>
      <c r="AC30" s="27">
        <f t="shared" si="3"/>
        <v>0</v>
      </c>
      <c r="AD30" s="51"/>
      <c r="AE30" s="27" t="e">
        <f t="shared" si="4"/>
        <v>#DIV/0!</v>
      </c>
      <c r="AF30" s="27">
        <v>7.4</v>
      </c>
      <c r="AG30" s="27" t="e">
        <f t="shared" si="5"/>
        <v>#DIV/0!</v>
      </c>
      <c r="AH30" s="43">
        <v>24.533333333333335</v>
      </c>
      <c r="AI30" s="28"/>
      <c r="AJ30" s="30" t="s">
        <v>202</v>
      </c>
      <c r="AK30" s="30" t="s">
        <v>168</v>
      </c>
    </row>
    <row r="31" spans="1:37" s="5" customFormat="1" x14ac:dyDescent="0.2">
      <c r="A31" s="28">
        <v>27</v>
      </c>
      <c r="B31" s="47">
        <v>372</v>
      </c>
      <c r="C31" s="35" t="s">
        <v>161</v>
      </c>
      <c r="D31" s="35" t="s">
        <v>174</v>
      </c>
      <c r="E31" s="39" t="s">
        <v>26</v>
      </c>
      <c r="F31" s="8"/>
      <c r="G31" s="8"/>
      <c r="H31" s="8"/>
      <c r="I31" s="46"/>
      <c r="J31" s="8">
        <f t="shared" si="0"/>
        <v>0</v>
      </c>
      <c r="K31" s="6"/>
      <c r="L31" s="24"/>
      <c r="M31" s="17"/>
      <c r="N31" s="6"/>
      <c r="O31" s="23"/>
      <c r="P31" s="18"/>
      <c r="Q31" s="6"/>
      <c r="R31" s="29">
        <f t="shared" si="1"/>
        <v>0</v>
      </c>
      <c r="S31" s="9"/>
      <c r="T31" s="9"/>
      <c r="U31" s="29">
        <f t="shared" si="2"/>
        <v>0</v>
      </c>
      <c r="V31" s="50"/>
      <c r="W31" s="9"/>
      <c r="X31" s="14"/>
      <c r="Y31" s="27"/>
      <c r="Z31" s="27"/>
      <c r="AA31" s="27"/>
      <c r="AB31" s="27"/>
      <c r="AC31" s="27">
        <f t="shared" si="3"/>
        <v>0</v>
      </c>
      <c r="AD31" s="51"/>
      <c r="AE31" s="27" t="e">
        <f t="shared" si="4"/>
        <v>#DIV/0!</v>
      </c>
      <c r="AF31" s="27">
        <v>7.86</v>
      </c>
      <c r="AG31" s="27" t="e">
        <f t="shared" si="5"/>
        <v>#DIV/0!</v>
      </c>
      <c r="AH31" s="43">
        <v>56.291666666666657</v>
      </c>
      <c r="AI31" s="28"/>
      <c r="AJ31" s="30" t="s">
        <v>203</v>
      </c>
      <c r="AK31" s="30"/>
    </row>
    <row r="32" spans="1:37" s="5" customFormat="1" ht="12" customHeight="1" x14ac:dyDescent="0.2">
      <c r="A32" s="28">
        <v>19</v>
      </c>
      <c r="B32" s="47">
        <v>361</v>
      </c>
      <c r="C32" s="36" t="s">
        <v>162</v>
      </c>
      <c r="D32" s="36" t="s">
        <v>174</v>
      </c>
      <c r="E32" s="38" t="s">
        <v>47</v>
      </c>
      <c r="F32" s="8"/>
      <c r="G32" s="8"/>
      <c r="H32" s="8"/>
      <c r="I32" s="46"/>
      <c r="J32" s="8">
        <f t="shared" si="0"/>
        <v>0</v>
      </c>
      <c r="K32" s="6"/>
      <c r="L32" s="24"/>
      <c r="M32" s="17"/>
      <c r="N32" s="6"/>
      <c r="O32" s="23"/>
      <c r="P32" s="18"/>
      <c r="Q32" s="6"/>
      <c r="R32" s="29">
        <f t="shared" si="1"/>
        <v>0</v>
      </c>
      <c r="S32" s="9"/>
      <c r="T32" s="9"/>
      <c r="U32" s="29">
        <f t="shared" si="2"/>
        <v>0</v>
      </c>
      <c r="V32" s="50"/>
      <c r="W32" s="9"/>
      <c r="X32" s="14"/>
      <c r="Y32" s="27"/>
      <c r="Z32" s="27"/>
      <c r="AA32" s="27"/>
      <c r="AB32" s="27"/>
      <c r="AC32" s="27">
        <f t="shared" si="3"/>
        <v>0</v>
      </c>
      <c r="AD32" s="51"/>
      <c r="AE32" s="27" t="e">
        <f t="shared" si="4"/>
        <v>#DIV/0!</v>
      </c>
      <c r="AF32" s="27">
        <v>8.42</v>
      </c>
      <c r="AG32" s="27" t="e">
        <f t="shared" si="5"/>
        <v>#DIV/0!</v>
      </c>
      <c r="AH32" s="43">
        <v>71.091666666666669</v>
      </c>
      <c r="AI32" s="28"/>
      <c r="AJ32" s="30" t="s">
        <v>213</v>
      </c>
      <c r="AK32" s="30"/>
    </row>
    <row r="33" spans="1:37" s="5" customFormat="1" x14ac:dyDescent="0.2">
      <c r="A33" s="28">
        <v>7</v>
      </c>
      <c r="B33" s="47">
        <v>262</v>
      </c>
      <c r="C33" s="36" t="s">
        <v>162</v>
      </c>
      <c r="D33" s="36" t="s">
        <v>174</v>
      </c>
      <c r="E33" s="38" t="s">
        <v>50</v>
      </c>
      <c r="F33" s="8"/>
      <c r="G33" s="8"/>
      <c r="H33" s="8"/>
      <c r="I33" s="46"/>
      <c r="J33" s="8">
        <f t="shared" si="0"/>
        <v>0</v>
      </c>
      <c r="K33" s="6"/>
      <c r="L33" s="24"/>
      <c r="M33" s="17"/>
      <c r="N33" s="6"/>
      <c r="O33" s="23"/>
      <c r="P33" s="18"/>
      <c r="Q33" s="6"/>
      <c r="R33" s="29">
        <f t="shared" si="1"/>
        <v>0</v>
      </c>
      <c r="S33" s="9"/>
      <c r="T33" s="9"/>
      <c r="U33" s="29">
        <f t="shared" si="2"/>
        <v>0</v>
      </c>
      <c r="V33" s="9"/>
      <c r="W33" s="9"/>
      <c r="X33" s="14"/>
      <c r="Y33" s="27"/>
      <c r="Z33" s="27"/>
      <c r="AA33" s="27"/>
      <c r="AB33" s="27"/>
      <c r="AC33" s="27">
        <f t="shared" si="3"/>
        <v>0</v>
      </c>
      <c r="AD33" s="51"/>
      <c r="AE33" s="27" t="e">
        <f t="shared" si="4"/>
        <v>#DIV/0!</v>
      </c>
      <c r="AF33" s="27">
        <v>8.58</v>
      </c>
      <c r="AG33" s="27" t="e">
        <f t="shared" si="5"/>
        <v>#DIV/0!</v>
      </c>
      <c r="AH33" s="43">
        <v>33.083333333333336</v>
      </c>
      <c r="AI33" s="28"/>
      <c r="AJ33" s="30" t="s">
        <v>204</v>
      </c>
      <c r="AK33" s="30"/>
    </row>
    <row r="34" spans="1:37" s="5" customFormat="1" x14ac:dyDescent="0.2">
      <c r="A34" s="28">
        <v>4</v>
      </c>
      <c r="B34" s="47" t="s">
        <v>56</v>
      </c>
      <c r="C34" s="35" t="s">
        <v>161</v>
      </c>
      <c r="D34" s="35" t="s">
        <v>174</v>
      </c>
      <c r="E34" s="40" t="s">
        <v>29</v>
      </c>
      <c r="F34" s="8"/>
      <c r="G34" s="8"/>
      <c r="H34" s="8"/>
      <c r="I34" s="46"/>
      <c r="J34" s="8">
        <f t="shared" si="0"/>
        <v>0</v>
      </c>
      <c r="K34" s="6"/>
      <c r="L34" s="24"/>
      <c r="M34" s="17"/>
      <c r="N34" s="6"/>
      <c r="O34" s="23"/>
      <c r="P34" s="18"/>
      <c r="Q34" s="6"/>
      <c r="R34" s="29">
        <f t="shared" si="1"/>
        <v>0</v>
      </c>
      <c r="S34" s="9"/>
      <c r="T34" s="9"/>
      <c r="U34" s="29">
        <f t="shared" si="2"/>
        <v>0</v>
      </c>
      <c r="V34" s="9"/>
      <c r="W34" s="9"/>
      <c r="X34" s="14"/>
      <c r="Y34" s="27"/>
      <c r="Z34" s="27"/>
      <c r="AA34" s="27"/>
      <c r="AB34" s="27"/>
      <c r="AC34" s="27">
        <f t="shared" si="3"/>
        <v>0</v>
      </c>
      <c r="AD34" s="51"/>
      <c r="AE34" s="27" t="e">
        <f t="shared" si="4"/>
        <v>#DIV/0!</v>
      </c>
      <c r="AF34" s="27">
        <v>8.2899999999999991</v>
      </c>
      <c r="AG34" s="27" t="e">
        <f t="shared" si="5"/>
        <v>#DIV/0!</v>
      </c>
      <c r="AH34" s="43">
        <v>29.866666666666664</v>
      </c>
      <c r="AI34" s="28"/>
      <c r="AJ34" s="30" t="s">
        <v>205</v>
      </c>
      <c r="AK34" s="30"/>
    </row>
    <row r="35" spans="1:37" s="5" customFormat="1" x14ac:dyDescent="0.2">
      <c r="A35" s="28">
        <v>29</v>
      </c>
      <c r="B35" s="47">
        <v>196</v>
      </c>
      <c r="C35" s="36" t="s">
        <v>162</v>
      </c>
      <c r="D35" s="36" t="s">
        <v>173</v>
      </c>
      <c r="E35" s="38" t="s">
        <v>51</v>
      </c>
      <c r="F35" s="8"/>
      <c r="G35" s="8"/>
      <c r="H35" s="8"/>
      <c r="I35" s="46"/>
      <c r="J35" s="8">
        <f t="shared" si="0"/>
        <v>0</v>
      </c>
      <c r="K35" s="6"/>
      <c r="L35" s="24"/>
      <c r="M35" s="17"/>
      <c r="N35" s="6"/>
      <c r="O35" s="23"/>
      <c r="P35" s="18"/>
      <c r="Q35" s="6"/>
      <c r="R35" s="29">
        <f t="shared" si="1"/>
        <v>0</v>
      </c>
      <c r="S35" s="9"/>
      <c r="T35" s="9"/>
      <c r="U35" s="29">
        <f t="shared" si="2"/>
        <v>0</v>
      </c>
      <c r="V35" s="50"/>
      <c r="W35" s="9"/>
      <c r="X35" s="14"/>
      <c r="Y35" s="27"/>
      <c r="Z35" s="27"/>
      <c r="AA35" s="27"/>
      <c r="AB35" s="27"/>
      <c r="AC35" s="27">
        <f t="shared" si="3"/>
        <v>0</v>
      </c>
      <c r="AD35" s="51"/>
      <c r="AE35" s="27" t="e">
        <f t="shared" si="4"/>
        <v>#DIV/0!</v>
      </c>
      <c r="AF35" s="27">
        <v>5.34</v>
      </c>
      <c r="AG35" s="27" t="e">
        <f t="shared" si="5"/>
        <v>#DIV/0!</v>
      </c>
      <c r="AH35" s="43">
        <v>45.524999999999999</v>
      </c>
      <c r="AI35" s="28"/>
      <c r="AJ35" s="30" t="s">
        <v>206</v>
      </c>
      <c r="AK35" s="30"/>
    </row>
    <row r="36" spans="1:37" s="5" customFormat="1" x14ac:dyDescent="0.2">
      <c r="A36" s="28">
        <v>17</v>
      </c>
      <c r="B36" s="47" t="s">
        <v>58</v>
      </c>
      <c r="C36" s="36" t="s">
        <v>162</v>
      </c>
      <c r="D36" s="36" t="s">
        <v>173</v>
      </c>
      <c r="E36" s="38" t="s">
        <v>52</v>
      </c>
      <c r="F36" s="8"/>
      <c r="G36" s="8"/>
      <c r="H36" s="8"/>
      <c r="I36" s="46"/>
      <c r="J36" s="8">
        <f t="shared" si="0"/>
        <v>0</v>
      </c>
      <c r="K36" s="6"/>
      <c r="L36" s="24"/>
      <c r="M36" s="17"/>
      <c r="N36" s="6"/>
      <c r="O36" s="23"/>
      <c r="P36" s="18"/>
      <c r="Q36" s="6"/>
      <c r="R36" s="29">
        <f t="shared" si="1"/>
        <v>0</v>
      </c>
      <c r="S36" s="9"/>
      <c r="T36" s="9"/>
      <c r="U36" s="29">
        <f t="shared" si="2"/>
        <v>0</v>
      </c>
      <c r="V36" s="49"/>
      <c r="W36" s="9"/>
      <c r="X36" s="14"/>
      <c r="Y36" s="27"/>
      <c r="Z36" s="27"/>
      <c r="AA36" s="27"/>
      <c r="AB36" s="27"/>
      <c r="AC36" s="27">
        <f t="shared" si="3"/>
        <v>0</v>
      </c>
      <c r="AD36" s="51"/>
      <c r="AE36" s="27" t="e">
        <f t="shared" si="4"/>
        <v>#DIV/0!</v>
      </c>
      <c r="AF36" s="27">
        <v>7.66</v>
      </c>
      <c r="AG36" s="27" t="e">
        <f t="shared" si="5"/>
        <v>#DIV/0!</v>
      </c>
      <c r="AH36" s="43">
        <v>51.2</v>
      </c>
      <c r="AI36" s="28"/>
      <c r="AJ36" s="30" t="s">
        <v>200</v>
      </c>
      <c r="AK36" s="30"/>
    </row>
    <row r="37" spans="1:37" x14ac:dyDescent="0.2">
      <c r="A37" s="28">
        <v>6</v>
      </c>
      <c r="B37" s="47" t="s">
        <v>59</v>
      </c>
      <c r="C37" s="36" t="s">
        <v>162</v>
      </c>
      <c r="D37" s="36" t="s">
        <v>174</v>
      </c>
      <c r="E37" s="37" t="s">
        <v>53</v>
      </c>
      <c r="F37" s="8"/>
      <c r="G37" s="8"/>
      <c r="H37" s="8"/>
      <c r="I37" s="46"/>
      <c r="J37" s="8">
        <f t="shared" si="0"/>
        <v>0</v>
      </c>
      <c r="K37" s="6"/>
      <c r="L37" s="24"/>
      <c r="M37" s="17"/>
      <c r="N37" s="6"/>
      <c r="O37" s="23"/>
      <c r="P37" s="18"/>
      <c r="Q37" s="6"/>
      <c r="R37" s="29">
        <f t="shared" si="1"/>
        <v>0</v>
      </c>
      <c r="S37" s="9"/>
      <c r="T37" s="9"/>
      <c r="U37" s="29">
        <f t="shared" si="2"/>
        <v>0</v>
      </c>
      <c r="V37" s="9"/>
      <c r="W37" s="9"/>
      <c r="X37" s="14"/>
      <c r="Y37" s="27"/>
      <c r="Z37" s="27"/>
      <c r="AA37" s="27"/>
      <c r="AB37" s="27"/>
      <c r="AC37" s="27">
        <f t="shared" si="3"/>
        <v>0</v>
      </c>
      <c r="AD37" s="51"/>
      <c r="AE37" s="27" t="e">
        <f t="shared" si="4"/>
        <v>#DIV/0!</v>
      </c>
      <c r="AF37" s="27">
        <v>8.99</v>
      </c>
      <c r="AG37" s="27" t="e">
        <f t="shared" si="5"/>
        <v>#DIV/0!</v>
      </c>
      <c r="AH37" s="43">
        <v>47.658333333333331</v>
      </c>
      <c r="AI37" s="28"/>
      <c r="AJ37" s="30" t="s">
        <v>208</v>
      </c>
    </row>
    <row r="38" spans="1:37" x14ac:dyDescent="0.2">
      <c r="A38" s="28">
        <v>24</v>
      </c>
      <c r="B38" s="47" t="s">
        <v>60</v>
      </c>
      <c r="C38" s="36" t="s">
        <v>162</v>
      </c>
      <c r="D38" s="36" t="s">
        <v>174</v>
      </c>
      <c r="E38" s="37" t="s">
        <v>54</v>
      </c>
      <c r="F38" s="8"/>
      <c r="G38" s="8"/>
      <c r="H38" s="8"/>
      <c r="I38" s="46"/>
      <c r="J38" s="8">
        <f t="shared" si="0"/>
        <v>0</v>
      </c>
      <c r="K38" s="6"/>
      <c r="L38" s="24"/>
      <c r="M38" s="17"/>
      <c r="N38" s="6"/>
      <c r="O38" s="23"/>
      <c r="P38" s="18"/>
      <c r="Q38" s="6"/>
      <c r="R38" s="29">
        <f t="shared" si="1"/>
        <v>0</v>
      </c>
      <c r="S38" s="9"/>
      <c r="T38" s="9"/>
      <c r="U38" s="29">
        <f t="shared" si="2"/>
        <v>0</v>
      </c>
      <c r="V38" s="50"/>
      <c r="W38" s="9"/>
      <c r="X38" s="14"/>
      <c r="Y38" s="27"/>
      <c r="Z38" s="27"/>
      <c r="AA38" s="27"/>
      <c r="AB38" s="27"/>
      <c r="AC38" s="27">
        <f t="shared" si="3"/>
        <v>0</v>
      </c>
      <c r="AD38" s="51"/>
      <c r="AE38" s="27" t="e">
        <f t="shared" si="4"/>
        <v>#DIV/0!</v>
      </c>
      <c r="AF38" s="27">
        <v>9.06</v>
      </c>
      <c r="AG38" s="27" t="e">
        <f t="shared" si="5"/>
        <v>#DIV/0!</v>
      </c>
      <c r="AH38" s="43">
        <v>26.133333333333336</v>
      </c>
      <c r="AI38" s="28"/>
      <c r="AJ38" s="30" t="s">
        <v>209</v>
      </c>
    </row>
    <row r="39" spans="1:37" s="41" customFormat="1" x14ac:dyDescent="0.2">
      <c r="A39" s="28">
        <v>1</v>
      </c>
      <c r="B39" s="47">
        <v>127</v>
      </c>
      <c r="C39" s="35" t="s">
        <v>161</v>
      </c>
      <c r="D39" s="35" t="s">
        <v>173</v>
      </c>
      <c r="E39" s="39" t="s">
        <v>30</v>
      </c>
      <c r="F39" s="8"/>
      <c r="G39" s="8"/>
      <c r="H39" s="8"/>
      <c r="I39" s="46"/>
      <c r="J39" s="8">
        <f t="shared" si="0"/>
        <v>0</v>
      </c>
      <c r="K39" s="6"/>
      <c r="L39" s="24"/>
      <c r="M39" s="17"/>
      <c r="N39" s="6"/>
      <c r="O39" s="23"/>
      <c r="P39" s="18"/>
      <c r="Q39" s="6"/>
      <c r="R39" s="29">
        <f t="shared" si="1"/>
        <v>0</v>
      </c>
      <c r="S39" s="9"/>
      <c r="T39" s="9"/>
      <c r="U39" s="29">
        <f t="shared" si="2"/>
        <v>0</v>
      </c>
      <c r="V39" s="9"/>
      <c r="W39" s="9"/>
      <c r="X39" s="14"/>
      <c r="Y39" s="27"/>
      <c r="Z39" s="27"/>
      <c r="AA39" s="27"/>
      <c r="AB39" s="27"/>
      <c r="AC39" s="27">
        <f t="shared" si="3"/>
        <v>0</v>
      </c>
      <c r="AD39" s="51"/>
      <c r="AE39" s="27" t="e">
        <f t="shared" si="4"/>
        <v>#DIV/0!</v>
      </c>
      <c r="AF39" s="27">
        <v>8.25</v>
      </c>
      <c r="AG39" s="27" t="e">
        <f t="shared" si="5"/>
        <v>#DIV/0!</v>
      </c>
      <c r="AH39" s="43">
        <v>33.575000000000003</v>
      </c>
      <c r="AI39" s="28"/>
      <c r="AJ39" s="30" t="s">
        <v>210</v>
      </c>
    </row>
    <row r="40" spans="1:37" s="42" customFormat="1" x14ac:dyDescent="0.2">
      <c r="A40" s="28">
        <v>23</v>
      </c>
      <c r="B40" s="48">
        <v>451</v>
      </c>
      <c r="C40" s="35" t="s">
        <v>161</v>
      </c>
      <c r="D40" s="35" t="s">
        <v>174</v>
      </c>
      <c r="E40" s="40" t="s">
        <v>31</v>
      </c>
      <c r="F40" s="8"/>
      <c r="G40" s="8"/>
      <c r="H40" s="8"/>
      <c r="I40" s="46"/>
      <c r="J40" s="8">
        <f t="shared" si="0"/>
        <v>0</v>
      </c>
      <c r="K40" s="6"/>
      <c r="L40" s="24"/>
      <c r="M40" s="17"/>
      <c r="N40" s="6"/>
      <c r="O40" s="23"/>
      <c r="P40" s="18"/>
      <c r="Q40" s="6"/>
      <c r="R40" s="29">
        <f t="shared" si="1"/>
        <v>0</v>
      </c>
      <c r="S40" s="9"/>
      <c r="T40" s="9"/>
      <c r="U40" s="29">
        <f t="shared" si="2"/>
        <v>0</v>
      </c>
      <c r="V40" s="50"/>
      <c r="W40" s="9"/>
      <c r="X40" s="14"/>
      <c r="Y40" s="27"/>
      <c r="Z40" s="27"/>
      <c r="AA40" s="27"/>
      <c r="AB40" s="27"/>
      <c r="AC40" s="27">
        <f t="shared" si="3"/>
        <v>0</v>
      </c>
      <c r="AD40" s="51"/>
      <c r="AE40" s="27" t="e">
        <f t="shared" si="4"/>
        <v>#DIV/0!</v>
      </c>
      <c r="AF40" s="27">
        <v>7.31</v>
      </c>
      <c r="AG40" s="27" t="e">
        <f t="shared" si="5"/>
        <v>#DIV/0!</v>
      </c>
      <c r="AH40" s="43">
        <v>32.291666666666664</v>
      </c>
      <c r="AI40" s="28"/>
      <c r="AJ40" s="30" t="s">
        <v>211</v>
      </c>
    </row>
    <row r="42" spans="1:37" x14ac:dyDescent="0.2">
      <c r="E42" s="45"/>
    </row>
    <row r="43" spans="1:37" x14ac:dyDescent="0.2">
      <c r="E43" s="44"/>
    </row>
    <row r="44" spans="1:37" x14ac:dyDescent="0.2">
      <c r="E44" s="44"/>
    </row>
  </sheetData>
  <autoFilter ref="A1:AG40">
    <sortState ref="A2:AG40">
      <sortCondition ref="E1:E40"/>
    </sortState>
  </autoFilter>
  <conditionalFormatting sqref="N2:N40 K2:K40">
    <cfRule type="cellIs" dxfId="20" priority="65" operator="lessThan">
      <formula>6</formula>
    </cfRule>
    <cfRule type="cellIs" dxfId="19" priority="66" operator="lessThanOrEqual">
      <formula>7</formula>
    </cfRule>
    <cfRule type="cellIs" dxfId="18" priority="67" operator="greaterThanOrEqual">
      <formula>9</formula>
    </cfRule>
  </conditionalFormatting>
  <conditionalFormatting sqref="L2:L40">
    <cfRule type="cellIs" dxfId="17" priority="47" operator="greaterThan">
      <formula>2</formula>
    </cfRule>
    <cfRule type="cellIs" dxfId="16" priority="48" operator="equal">
      <formula>2</formula>
    </cfRule>
    <cfRule type="cellIs" dxfId="15" priority="49" operator="equal">
      <formula>1</formula>
    </cfRule>
  </conditionalFormatting>
  <conditionalFormatting sqref="J40">
    <cfRule type="cellIs" dxfId="14" priority="39" operator="greaterThanOrEqual">
      <formula>51</formula>
    </cfRule>
    <cfRule type="cellIs" dxfId="13" priority="40" operator="equal">
      <formula>50</formula>
    </cfRule>
  </conditionalFormatting>
  <conditionalFormatting sqref="J2:J40">
    <cfRule type="cellIs" dxfId="12" priority="9" operator="equal">
      <formula>0</formula>
    </cfRule>
    <cfRule type="cellIs" dxfId="11" priority="22" operator="between">
      <formula>50</formula>
      <formula>99</formula>
    </cfRule>
    <cfRule type="cellIs" dxfId="10" priority="25" operator="between">
      <formula>100</formula>
      <formula>150</formula>
    </cfRule>
    <cfRule type="cellIs" dxfId="9" priority="26" operator="greaterThanOrEqual">
      <formula>151</formula>
    </cfRule>
  </conditionalFormatting>
  <conditionalFormatting sqref="AH2:AH40">
    <cfRule type="cellIs" dxfId="8" priority="23" operator="lessThan">
      <formula>60</formula>
    </cfRule>
    <cfRule type="cellIs" dxfId="7" priority="24" operator="greaterThanOrEqual">
      <formula>60</formula>
    </cfRule>
  </conditionalFormatting>
  <conditionalFormatting sqref="R2">
    <cfRule type="colorScale" priority="20">
      <colorScale>
        <cfvo type="min"/>
        <cfvo type="percentile" val="50"/>
        <cfvo type="max"/>
        <color rgb="FFF8696B"/>
        <color rgb="FFFFEB84"/>
        <color rgb="FF63BE7B"/>
      </colorScale>
    </cfRule>
  </conditionalFormatting>
  <conditionalFormatting sqref="R3:R40">
    <cfRule type="colorScale" priority="19">
      <colorScale>
        <cfvo type="min"/>
        <cfvo type="percentile" val="50"/>
        <cfvo type="max"/>
        <color rgb="FFF8696B"/>
        <color rgb="FFFFEB84"/>
        <color rgb="FF63BE7B"/>
      </colorScale>
    </cfRule>
  </conditionalFormatting>
  <conditionalFormatting sqref="U2:U40">
    <cfRule type="colorScale" priority="18">
      <colorScale>
        <cfvo type="min"/>
        <cfvo type="percentile" val="50"/>
        <cfvo type="max"/>
        <color rgb="FFF8696B"/>
        <color rgb="FFFFEB84"/>
        <color rgb="FF63BE7B"/>
      </colorScale>
    </cfRule>
  </conditionalFormatting>
  <conditionalFormatting sqref="Z2:Z40">
    <cfRule type="colorScale" priority="15">
      <colorScale>
        <cfvo type="min"/>
        <cfvo type="percentile" val="50"/>
        <cfvo type="max"/>
        <color rgb="FFF8696B"/>
        <color rgb="FFFFEB84"/>
        <color rgb="FF63BE7B"/>
      </colorScale>
    </cfRule>
  </conditionalFormatting>
  <conditionalFormatting sqref="Y2:Y40">
    <cfRule type="colorScale" priority="14">
      <colorScale>
        <cfvo type="min"/>
        <cfvo type="percentile" val="50"/>
        <cfvo type="max"/>
        <color rgb="FFF8696B"/>
        <color rgb="FFFFEB84"/>
        <color rgb="FF63BE7B"/>
      </colorScale>
    </cfRule>
  </conditionalFormatting>
  <conditionalFormatting sqref="I2:I40">
    <cfRule type="cellIs" dxfId="6" priority="13" operator="greaterThanOrEqual">
      <formula>75</formula>
    </cfRule>
    <cfRule type="cellIs" dxfId="5" priority="56" operator="greaterThanOrEqual">
      <formula>100</formula>
    </cfRule>
  </conditionalFormatting>
  <conditionalFormatting sqref="H7">
    <cfRule type="cellIs" dxfId="4" priority="12" operator="greaterThanOrEqual">
      <formula>100</formula>
    </cfRule>
  </conditionalFormatting>
  <conditionalFormatting sqref="J8">
    <cfRule type="cellIs" dxfId="3" priority="10" operator="greaterThanOrEqual">
      <formula>151</formula>
    </cfRule>
  </conditionalFormatting>
  <conditionalFormatting sqref="F2:H40">
    <cfRule type="cellIs" dxfId="2" priority="7" operator="greaterThanOrEqual">
      <formula>150</formula>
    </cfRule>
    <cfRule type="cellIs" dxfId="1" priority="8" operator="between">
      <formula>100</formula>
      <formula>149</formula>
    </cfRule>
    <cfRule type="cellIs" dxfId="0" priority="11" operator="between">
      <formula>50</formula>
      <formula>99</formula>
    </cfRule>
  </conditionalFormatting>
  <conditionalFormatting sqref="AF2:AF40">
    <cfRule type="colorScale" priority="6">
      <colorScale>
        <cfvo type="min"/>
        <cfvo type="percentile" val="50"/>
        <cfvo type="max"/>
        <color rgb="FFF8696B"/>
        <color rgb="FFFFEB84"/>
        <color rgb="FF63BE7B"/>
      </colorScale>
    </cfRule>
  </conditionalFormatting>
  <conditionalFormatting sqref="AC2:AC40">
    <cfRule type="colorScale" priority="5">
      <colorScale>
        <cfvo type="min"/>
        <cfvo type="percentile" val="50"/>
        <cfvo type="max"/>
        <color rgb="FFF8696B"/>
        <color rgb="FFFFEB84"/>
        <color rgb="FF63BE7B"/>
      </colorScale>
    </cfRule>
  </conditionalFormatting>
  <conditionalFormatting sqref="AB2:AD40">
    <cfRule type="colorScale" priority="88">
      <colorScale>
        <cfvo type="min"/>
        <cfvo type="percentile" val="50"/>
        <cfvo type="max"/>
        <color rgb="FFF8696B"/>
        <color rgb="FFFFEB84"/>
        <color rgb="FF63BE7B"/>
      </colorScale>
    </cfRule>
  </conditionalFormatting>
  <conditionalFormatting sqref="AA3:AD40">
    <cfRule type="colorScale" priority="90">
      <colorScale>
        <cfvo type="min"/>
        <cfvo type="percentile" val="50"/>
        <cfvo type="max"/>
        <color rgb="FFF8696B"/>
        <color rgb="FFFFEB84"/>
        <color rgb="FF63BE7B"/>
      </colorScale>
    </cfRule>
  </conditionalFormatting>
  <printOptions gridLines="1" gridLinesSet="0"/>
  <pageMargins left="0.75" right="0.75" top="1" bottom="1" header="0.5" footer="0.5"/>
  <pageSetup scale="49" fitToWidth="0" fitToHeight="0" orientation="landscape" r:id="rId1"/>
  <headerFooter alignWithMargins="0"/>
  <colBreaks count="2" manualBreakCount="2">
    <brk id="28" max="1048575" man="1"/>
    <brk id="34"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
  <sheetViews>
    <sheetView topLeftCell="A32" workbookViewId="0">
      <selection activeCell="A32" sqref="A1:XFD1048576"/>
    </sheetView>
  </sheetViews>
  <sheetFormatPr baseColWidth="10" defaultRowHeight="12.75" x14ac:dyDescent="0.2"/>
  <sheetData/>
  <pageMargins left="0.7" right="0.7" top="0.75" bottom="0.75" header="0.3" footer="0.3"/>
  <pageSetup orientation="portrait" r:id="rId1"/>
  <drawing r:id="rId2"/>
  <legacyDrawing r:id="rId3"/>
  <controls>
    <mc:AlternateContent xmlns:mc="http://schemas.openxmlformats.org/markup-compatibility/2006">
      <mc:Choice Requires="x14">
        <control shapeId="3226" r:id="rId4" name="Control 15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26" r:id="rId4" name="Control 154"/>
      </mc:Fallback>
    </mc:AlternateContent>
    <mc:AlternateContent xmlns:mc="http://schemas.openxmlformats.org/markup-compatibility/2006">
      <mc:Choice Requires="x14">
        <control shapeId="3224" r:id="rId6" name="Control 15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24" r:id="rId6" name="Control 152"/>
      </mc:Fallback>
    </mc:AlternateContent>
    <mc:AlternateContent xmlns:mc="http://schemas.openxmlformats.org/markup-compatibility/2006">
      <mc:Choice Requires="x14">
        <control shapeId="3222" r:id="rId7" name="Control 15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22" r:id="rId7" name="Control 150"/>
      </mc:Fallback>
    </mc:AlternateContent>
    <mc:AlternateContent xmlns:mc="http://schemas.openxmlformats.org/markup-compatibility/2006">
      <mc:Choice Requires="x14">
        <control shapeId="3220" r:id="rId8" name="Control 14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20" r:id="rId8" name="Control 148"/>
      </mc:Fallback>
    </mc:AlternateContent>
    <mc:AlternateContent xmlns:mc="http://schemas.openxmlformats.org/markup-compatibility/2006">
      <mc:Choice Requires="x14">
        <control shapeId="3218" r:id="rId9" name="Control 14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18" r:id="rId9" name="Control 146"/>
      </mc:Fallback>
    </mc:AlternateContent>
    <mc:AlternateContent xmlns:mc="http://schemas.openxmlformats.org/markup-compatibility/2006">
      <mc:Choice Requires="x14">
        <control shapeId="3216" r:id="rId10" name="Control 14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16" r:id="rId10" name="Control 144"/>
      </mc:Fallback>
    </mc:AlternateContent>
    <mc:AlternateContent xmlns:mc="http://schemas.openxmlformats.org/markup-compatibility/2006">
      <mc:Choice Requires="x14">
        <control shapeId="3214" r:id="rId11" name="Control 14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14" r:id="rId11" name="Control 142"/>
      </mc:Fallback>
    </mc:AlternateContent>
    <mc:AlternateContent xmlns:mc="http://schemas.openxmlformats.org/markup-compatibility/2006">
      <mc:Choice Requires="x14">
        <control shapeId="3212" r:id="rId12" name="Control 14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12" r:id="rId12" name="Control 140"/>
      </mc:Fallback>
    </mc:AlternateContent>
    <mc:AlternateContent xmlns:mc="http://schemas.openxmlformats.org/markup-compatibility/2006">
      <mc:Choice Requires="x14">
        <control shapeId="3210" r:id="rId13" name="Control 13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10" r:id="rId13" name="Control 138"/>
      </mc:Fallback>
    </mc:AlternateContent>
    <mc:AlternateContent xmlns:mc="http://schemas.openxmlformats.org/markup-compatibility/2006">
      <mc:Choice Requires="x14">
        <control shapeId="3208" r:id="rId14" name="Control 13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08" r:id="rId14" name="Control 136"/>
      </mc:Fallback>
    </mc:AlternateContent>
    <mc:AlternateContent xmlns:mc="http://schemas.openxmlformats.org/markup-compatibility/2006">
      <mc:Choice Requires="x14">
        <control shapeId="3206" r:id="rId15" name="Control 13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06" r:id="rId15" name="Control 134"/>
      </mc:Fallback>
    </mc:AlternateContent>
    <mc:AlternateContent xmlns:mc="http://schemas.openxmlformats.org/markup-compatibility/2006">
      <mc:Choice Requires="x14">
        <control shapeId="3204" r:id="rId16" name="Control 13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04" r:id="rId16" name="Control 132"/>
      </mc:Fallback>
    </mc:AlternateContent>
    <mc:AlternateContent xmlns:mc="http://schemas.openxmlformats.org/markup-compatibility/2006">
      <mc:Choice Requires="x14">
        <control shapeId="3202" r:id="rId17" name="Control 13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02" r:id="rId17" name="Control 130"/>
      </mc:Fallback>
    </mc:AlternateContent>
    <mc:AlternateContent xmlns:mc="http://schemas.openxmlformats.org/markup-compatibility/2006">
      <mc:Choice Requires="x14">
        <control shapeId="3200" r:id="rId18" name="Control 12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200" r:id="rId18" name="Control 128"/>
      </mc:Fallback>
    </mc:AlternateContent>
    <mc:AlternateContent xmlns:mc="http://schemas.openxmlformats.org/markup-compatibility/2006">
      <mc:Choice Requires="x14">
        <control shapeId="3198" r:id="rId19" name="Control 12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98" r:id="rId19" name="Control 126"/>
      </mc:Fallback>
    </mc:AlternateContent>
    <mc:AlternateContent xmlns:mc="http://schemas.openxmlformats.org/markup-compatibility/2006">
      <mc:Choice Requires="x14">
        <control shapeId="3196" r:id="rId20" name="Control 12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96" r:id="rId20" name="Control 124"/>
      </mc:Fallback>
    </mc:AlternateContent>
    <mc:AlternateContent xmlns:mc="http://schemas.openxmlformats.org/markup-compatibility/2006">
      <mc:Choice Requires="x14">
        <control shapeId="3194" r:id="rId21" name="Control 12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94" r:id="rId21" name="Control 122"/>
      </mc:Fallback>
    </mc:AlternateContent>
    <mc:AlternateContent xmlns:mc="http://schemas.openxmlformats.org/markup-compatibility/2006">
      <mc:Choice Requires="x14">
        <control shapeId="3192" r:id="rId22" name="Control 12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92" r:id="rId22" name="Control 120"/>
      </mc:Fallback>
    </mc:AlternateContent>
    <mc:AlternateContent xmlns:mc="http://schemas.openxmlformats.org/markup-compatibility/2006">
      <mc:Choice Requires="x14">
        <control shapeId="3190" r:id="rId23" name="Control 11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90" r:id="rId23" name="Control 118"/>
      </mc:Fallback>
    </mc:AlternateContent>
    <mc:AlternateContent xmlns:mc="http://schemas.openxmlformats.org/markup-compatibility/2006">
      <mc:Choice Requires="x14">
        <control shapeId="3188" r:id="rId24" name="Control 11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88" r:id="rId24" name="Control 116"/>
      </mc:Fallback>
    </mc:AlternateContent>
    <mc:AlternateContent xmlns:mc="http://schemas.openxmlformats.org/markup-compatibility/2006">
      <mc:Choice Requires="x14">
        <control shapeId="3186" r:id="rId25" name="Control 11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86" r:id="rId25" name="Control 114"/>
      </mc:Fallback>
    </mc:AlternateContent>
    <mc:AlternateContent xmlns:mc="http://schemas.openxmlformats.org/markup-compatibility/2006">
      <mc:Choice Requires="x14">
        <control shapeId="3184" r:id="rId26" name="Control 11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84" r:id="rId26" name="Control 112"/>
      </mc:Fallback>
    </mc:AlternateContent>
    <mc:AlternateContent xmlns:mc="http://schemas.openxmlformats.org/markup-compatibility/2006">
      <mc:Choice Requires="x14">
        <control shapeId="3182" r:id="rId27" name="Control 11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82" r:id="rId27" name="Control 110"/>
      </mc:Fallback>
    </mc:AlternateContent>
    <mc:AlternateContent xmlns:mc="http://schemas.openxmlformats.org/markup-compatibility/2006">
      <mc:Choice Requires="x14">
        <control shapeId="3180" r:id="rId28" name="Control 10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80" r:id="rId28" name="Control 108"/>
      </mc:Fallback>
    </mc:AlternateContent>
    <mc:AlternateContent xmlns:mc="http://schemas.openxmlformats.org/markup-compatibility/2006">
      <mc:Choice Requires="x14">
        <control shapeId="3178" r:id="rId29" name="Control 10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78" r:id="rId29" name="Control 106"/>
      </mc:Fallback>
    </mc:AlternateContent>
    <mc:AlternateContent xmlns:mc="http://schemas.openxmlformats.org/markup-compatibility/2006">
      <mc:Choice Requires="x14">
        <control shapeId="3176" r:id="rId30" name="Control 10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76" r:id="rId30" name="Control 104"/>
      </mc:Fallback>
    </mc:AlternateContent>
    <mc:AlternateContent xmlns:mc="http://schemas.openxmlformats.org/markup-compatibility/2006">
      <mc:Choice Requires="x14">
        <control shapeId="3174" r:id="rId31" name="Control 10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74" r:id="rId31" name="Control 102"/>
      </mc:Fallback>
    </mc:AlternateContent>
    <mc:AlternateContent xmlns:mc="http://schemas.openxmlformats.org/markup-compatibility/2006">
      <mc:Choice Requires="x14">
        <control shapeId="3172" r:id="rId32" name="Control 10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72" r:id="rId32" name="Control 100"/>
      </mc:Fallback>
    </mc:AlternateContent>
    <mc:AlternateContent xmlns:mc="http://schemas.openxmlformats.org/markup-compatibility/2006">
      <mc:Choice Requires="x14">
        <control shapeId="3170" r:id="rId33" name="Control 9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70" r:id="rId33" name="Control 98"/>
      </mc:Fallback>
    </mc:AlternateContent>
    <mc:AlternateContent xmlns:mc="http://schemas.openxmlformats.org/markup-compatibility/2006">
      <mc:Choice Requires="x14">
        <control shapeId="3168" r:id="rId34" name="Control 9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68" r:id="rId34" name="Control 96"/>
      </mc:Fallback>
    </mc:AlternateContent>
    <mc:AlternateContent xmlns:mc="http://schemas.openxmlformats.org/markup-compatibility/2006">
      <mc:Choice Requires="x14">
        <control shapeId="3166" r:id="rId35" name="Control 9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66" r:id="rId35" name="Control 94"/>
      </mc:Fallback>
    </mc:AlternateContent>
    <mc:AlternateContent xmlns:mc="http://schemas.openxmlformats.org/markup-compatibility/2006">
      <mc:Choice Requires="x14">
        <control shapeId="3164" r:id="rId36" name="Control 9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64" r:id="rId36" name="Control 92"/>
      </mc:Fallback>
    </mc:AlternateContent>
    <mc:AlternateContent xmlns:mc="http://schemas.openxmlformats.org/markup-compatibility/2006">
      <mc:Choice Requires="x14">
        <control shapeId="3162" r:id="rId37" name="Control 9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62" r:id="rId37" name="Control 90"/>
      </mc:Fallback>
    </mc:AlternateContent>
    <mc:AlternateContent xmlns:mc="http://schemas.openxmlformats.org/markup-compatibility/2006">
      <mc:Choice Requires="x14">
        <control shapeId="3160" r:id="rId38" name="Control 8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60" r:id="rId38" name="Control 88"/>
      </mc:Fallback>
    </mc:AlternateContent>
    <mc:AlternateContent xmlns:mc="http://schemas.openxmlformats.org/markup-compatibility/2006">
      <mc:Choice Requires="x14">
        <control shapeId="3158" r:id="rId39" name="Control 8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58" r:id="rId39" name="Control 86"/>
      </mc:Fallback>
    </mc:AlternateContent>
    <mc:AlternateContent xmlns:mc="http://schemas.openxmlformats.org/markup-compatibility/2006">
      <mc:Choice Requires="x14">
        <control shapeId="3156" r:id="rId40" name="Control 8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56" r:id="rId40" name="Control 84"/>
      </mc:Fallback>
    </mc:AlternateContent>
    <mc:AlternateContent xmlns:mc="http://schemas.openxmlformats.org/markup-compatibility/2006">
      <mc:Choice Requires="x14">
        <control shapeId="3154" r:id="rId41" name="Control 8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54" r:id="rId41" name="Control 82"/>
      </mc:Fallback>
    </mc:AlternateContent>
    <mc:AlternateContent xmlns:mc="http://schemas.openxmlformats.org/markup-compatibility/2006">
      <mc:Choice Requires="x14">
        <control shapeId="3152" r:id="rId42" name="Control 8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52" r:id="rId42" name="Control 80"/>
      </mc:Fallback>
    </mc:AlternateContent>
    <mc:AlternateContent xmlns:mc="http://schemas.openxmlformats.org/markup-compatibility/2006">
      <mc:Choice Requires="x14">
        <control shapeId="3150" r:id="rId43" name="Control 7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50" r:id="rId43" name="Control 78"/>
      </mc:Fallback>
    </mc:AlternateContent>
    <mc:AlternateContent xmlns:mc="http://schemas.openxmlformats.org/markup-compatibility/2006">
      <mc:Choice Requires="x14">
        <control shapeId="3148" r:id="rId44" name="Control 7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48" r:id="rId44" name="Control 76"/>
      </mc:Fallback>
    </mc:AlternateContent>
    <mc:AlternateContent xmlns:mc="http://schemas.openxmlformats.org/markup-compatibility/2006">
      <mc:Choice Requires="x14">
        <control shapeId="3146" r:id="rId45" name="Control 7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46" r:id="rId45" name="Control 74"/>
      </mc:Fallback>
    </mc:AlternateContent>
    <mc:AlternateContent xmlns:mc="http://schemas.openxmlformats.org/markup-compatibility/2006">
      <mc:Choice Requires="x14">
        <control shapeId="3144" r:id="rId46" name="Control 7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44" r:id="rId46" name="Control 72"/>
      </mc:Fallback>
    </mc:AlternateContent>
    <mc:AlternateContent xmlns:mc="http://schemas.openxmlformats.org/markup-compatibility/2006">
      <mc:Choice Requires="x14">
        <control shapeId="3142" r:id="rId47" name="Control 7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42" r:id="rId47" name="Control 70"/>
      </mc:Fallback>
    </mc:AlternateContent>
    <mc:AlternateContent xmlns:mc="http://schemas.openxmlformats.org/markup-compatibility/2006">
      <mc:Choice Requires="x14">
        <control shapeId="3140" r:id="rId48" name="Control 6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40" r:id="rId48" name="Control 68"/>
      </mc:Fallback>
    </mc:AlternateContent>
    <mc:AlternateContent xmlns:mc="http://schemas.openxmlformats.org/markup-compatibility/2006">
      <mc:Choice Requires="x14">
        <control shapeId="3138" r:id="rId49" name="Control 6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38" r:id="rId49" name="Control 66"/>
      </mc:Fallback>
    </mc:AlternateContent>
    <mc:AlternateContent xmlns:mc="http://schemas.openxmlformats.org/markup-compatibility/2006">
      <mc:Choice Requires="x14">
        <control shapeId="3136" r:id="rId50" name="Control 6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36" r:id="rId50" name="Control 64"/>
      </mc:Fallback>
    </mc:AlternateContent>
    <mc:AlternateContent xmlns:mc="http://schemas.openxmlformats.org/markup-compatibility/2006">
      <mc:Choice Requires="x14">
        <control shapeId="3134" r:id="rId51" name="Control 6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34" r:id="rId51" name="Control 62"/>
      </mc:Fallback>
    </mc:AlternateContent>
    <mc:AlternateContent xmlns:mc="http://schemas.openxmlformats.org/markup-compatibility/2006">
      <mc:Choice Requires="x14">
        <control shapeId="3132" r:id="rId52" name="Control 6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32" r:id="rId52" name="Control 60"/>
      </mc:Fallback>
    </mc:AlternateContent>
    <mc:AlternateContent xmlns:mc="http://schemas.openxmlformats.org/markup-compatibility/2006">
      <mc:Choice Requires="x14">
        <control shapeId="3130" r:id="rId53" name="Control 5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30" r:id="rId53" name="Control 58"/>
      </mc:Fallback>
    </mc:AlternateContent>
    <mc:AlternateContent xmlns:mc="http://schemas.openxmlformats.org/markup-compatibility/2006">
      <mc:Choice Requires="x14">
        <control shapeId="3128" r:id="rId54" name="Control 5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28" r:id="rId54" name="Control 56"/>
      </mc:Fallback>
    </mc:AlternateContent>
    <mc:AlternateContent xmlns:mc="http://schemas.openxmlformats.org/markup-compatibility/2006">
      <mc:Choice Requires="x14">
        <control shapeId="3126" r:id="rId55" name="Control 5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26" r:id="rId55" name="Control 54"/>
      </mc:Fallback>
    </mc:AlternateContent>
    <mc:AlternateContent xmlns:mc="http://schemas.openxmlformats.org/markup-compatibility/2006">
      <mc:Choice Requires="x14">
        <control shapeId="3124" r:id="rId56" name="Control 5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24" r:id="rId56" name="Control 52"/>
      </mc:Fallback>
    </mc:AlternateContent>
    <mc:AlternateContent xmlns:mc="http://schemas.openxmlformats.org/markup-compatibility/2006">
      <mc:Choice Requires="x14">
        <control shapeId="3122" r:id="rId57" name="Control 5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22" r:id="rId57" name="Control 50"/>
      </mc:Fallback>
    </mc:AlternateContent>
    <mc:AlternateContent xmlns:mc="http://schemas.openxmlformats.org/markup-compatibility/2006">
      <mc:Choice Requires="x14">
        <control shapeId="3120" r:id="rId58" name="Control 4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20" r:id="rId58" name="Control 48"/>
      </mc:Fallback>
    </mc:AlternateContent>
    <mc:AlternateContent xmlns:mc="http://schemas.openxmlformats.org/markup-compatibility/2006">
      <mc:Choice Requires="x14">
        <control shapeId="3118" r:id="rId59" name="Control 4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18" r:id="rId59" name="Control 46"/>
      </mc:Fallback>
    </mc:AlternateContent>
    <mc:AlternateContent xmlns:mc="http://schemas.openxmlformats.org/markup-compatibility/2006">
      <mc:Choice Requires="x14">
        <control shapeId="3116" r:id="rId60" name="Control 4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16" r:id="rId60" name="Control 44"/>
      </mc:Fallback>
    </mc:AlternateContent>
    <mc:AlternateContent xmlns:mc="http://schemas.openxmlformats.org/markup-compatibility/2006">
      <mc:Choice Requires="x14">
        <control shapeId="3114" r:id="rId61" name="Control 4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14" r:id="rId61" name="Control 42"/>
      </mc:Fallback>
    </mc:AlternateContent>
    <mc:AlternateContent xmlns:mc="http://schemas.openxmlformats.org/markup-compatibility/2006">
      <mc:Choice Requires="x14">
        <control shapeId="3112" r:id="rId62" name="Control 4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12" r:id="rId62" name="Control 40"/>
      </mc:Fallback>
    </mc:AlternateContent>
    <mc:AlternateContent xmlns:mc="http://schemas.openxmlformats.org/markup-compatibility/2006">
      <mc:Choice Requires="x14">
        <control shapeId="3110" r:id="rId63" name="Control 3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10" r:id="rId63" name="Control 38"/>
      </mc:Fallback>
    </mc:AlternateContent>
    <mc:AlternateContent xmlns:mc="http://schemas.openxmlformats.org/markup-compatibility/2006">
      <mc:Choice Requires="x14">
        <control shapeId="3108" r:id="rId64" name="Control 3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08" r:id="rId64" name="Control 36"/>
      </mc:Fallback>
    </mc:AlternateContent>
    <mc:AlternateContent xmlns:mc="http://schemas.openxmlformats.org/markup-compatibility/2006">
      <mc:Choice Requires="x14">
        <control shapeId="3106" r:id="rId65" name="Control 3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06" r:id="rId65" name="Control 34"/>
      </mc:Fallback>
    </mc:AlternateContent>
    <mc:AlternateContent xmlns:mc="http://schemas.openxmlformats.org/markup-compatibility/2006">
      <mc:Choice Requires="x14">
        <control shapeId="3104" r:id="rId66" name="Control 3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04" r:id="rId66" name="Control 32"/>
      </mc:Fallback>
    </mc:AlternateContent>
    <mc:AlternateContent xmlns:mc="http://schemas.openxmlformats.org/markup-compatibility/2006">
      <mc:Choice Requires="x14">
        <control shapeId="3102" r:id="rId67" name="Control 3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02" r:id="rId67" name="Control 30"/>
      </mc:Fallback>
    </mc:AlternateContent>
    <mc:AlternateContent xmlns:mc="http://schemas.openxmlformats.org/markup-compatibility/2006">
      <mc:Choice Requires="x14">
        <control shapeId="3100" r:id="rId68" name="Control 2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100" r:id="rId68" name="Control 28"/>
      </mc:Fallback>
    </mc:AlternateContent>
    <mc:AlternateContent xmlns:mc="http://schemas.openxmlformats.org/markup-compatibility/2006">
      <mc:Choice Requires="x14">
        <control shapeId="3098" r:id="rId69" name="Control 2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98" r:id="rId69" name="Control 26"/>
      </mc:Fallback>
    </mc:AlternateContent>
    <mc:AlternateContent xmlns:mc="http://schemas.openxmlformats.org/markup-compatibility/2006">
      <mc:Choice Requires="x14">
        <control shapeId="3096" r:id="rId70" name="Control 2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96" r:id="rId70" name="Control 24"/>
      </mc:Fallback>
    </mc:AlternateContent>
    <mc:AlternateContent xmlns:mc="http://schemas.openxmlformats.org/markup-compatibility/2006">
      <mc:Choice Requires="x14">
        <control shapeId="3094" r:id="rId71" name="Control 2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94" r:id="rId71" name="Control 22"/>
      </mc:Fallback>
    </mc:AlternateContent>
    <mc:AlternateContent xmlns:mc="http://schemas.openxmlformats.org/markup-compatibility/2006">
      <mc:Choice Requires="x14">
        <control shapeId="3092" r:id="rId72" name="Control 2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92" r:id="rId72" name="Control 20"/>
      </mc:Fallback>
    </mc:AlternateContent>
    <mc:AlternateContent xmlns:mc="http://schemas.openxmlformats.org/markup-compatibility/2006">
      <mc:Choice Requires="x14">
        <control shapeId="3090" r:id="rId73" name="Control 1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90" r:id="rId73" name="Control 18"/>
      </mc:Fallback>
    </mc:AlternateContent>
    <mc:AlternateContent xmlns:mc="http://schemas.openxmlformats.org/markup-compatibility/2006">
      <mc:Choice Requires="x14">
        <control shapeId="3088" r:id="rId74" name="Control 1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88" r:id="rId74" name="Control 16"/>
      </mc:Fallback>
    </mc:AlternateContent>
    <mc:AlternateContent xmlns:mc="http://schemas.openxmlformats.org/markup-compatibility/2006">
      <mc:Choice Requires="x14">
        <control shapeId="3086" r:id="rId75" name="Control 1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86" r:id="rId75" name="Control 14"/>
      </mc:Fallback>
    </mc:AlternateContent>
    <mc:AlternateContent xmlns:mc="http://schemas.openxmlformats.org/markup-compatibility/2006">
      <mc:Choice Requires="x14">
        <control shapeId="3084" r:id="rId76" name="Control 1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84" r:id="rId76" name="Control 12"/>
      </mc:Fallback>
    </mc:AlternateContent>
    <mc:AlternateContent xmlns:mc="http://schemas.openxmlformats.org/markup-compatibility/2006">
      <mc:Choice Requires="x14">
        <control shapeId="3082" r:id="rId77" name="Control 10">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82" r:id="rId77" name="Control 10"/>
      </mc:Fallback>
    </mc:AlternateContent>
    <mc:AlternateContent xmlns:mc="http://schemas.openxmlformats.org/markup-compatibility/2006">
      <mc:Choice Requires="x14">
        <control shapeId="3080" r:id="rId78" name="Control 8">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80" r:id="rId78" name="Control 8"/>
      </mc:Fallback>
    </mc:AlternateContent>
    <mc:AlternateContent xmlns:mc="http://schemas.openxmlformats.org/markup-compatibility/2006">
      <mc:Choice Requires="x14">
        <control shapeId="3078" r:id="rId79" name="Control 6">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78" r:id="rId79" name="Control 6"/>
      </mc:Fallback>
    </mc:AlternateContent>
    <mc:AlternateContent xmlns:mc="http://schemas.openxmlformats.org/markup-compatibility/2006">
      <mc:Choice Requires="x14">
        <control shapeId="3076" r:id="rId80" name="Control 4">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76" r:id="rId80" name="Control 4"/>
      </mc:Fallback>
    </mc:AlternateContent>
    <mc:AlternateContent xmlns:mc="http://schemas.openxmlformats.org/markup-compatibility/2006">
      <mc:Choice Requires="x14">
        <control shapeId="3074" r:id="rId81" name="Control 2">
          <controlPr defaultSize="0" autoPict="0" r:id="rId5">
            <anchor moveWithCells="1">
              <from>
                <xdr:col>1</xdr:col>
                <xdr:colOff>0</xdr:colOff>
                <xdr:row>0</xdr:row>
                <xdr:rowOff>0</xdr:rowOff>
              </from>
              <to>
                <xdr:col>1</xdr:col>
                <xdr:colOff>257175</xdr:colOff>
                <xdr:row>1</xdr:row>
                <xdr:rowOff>85725</xdr:rowOff>
              </to>
            </anchor>
          </controlPr>
        </control>
      </mc:Choice>
      <mc:Fallback>
        <control shapeId="3074" r:id="rId81" name="Control 2"/>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1er Semestre</vt:lpstr>
      <vt:lpstr>2do Semestre</vt:lpstr>
      <vt:lpstr>Hoja1</vt:lpstr>
      <vt:lpstr>'1er Semestre'!Área_de_impresión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O01  Jefe Informática H. Pizarro M.</dc:creator>
  <cp:lastModifiedBy>17202744-k</cp:lastModifiedBy>
  <cp:lastPrinted>2021-12-07T15:23:41Z</cp:lastPrinted>
  <dcterms:created xsi:type="dcterms:W3CDTF">2021-04-13T13:18:21Z</dcterms:created>
  <dcterms:modified xsi:type="dcterms:W3CDTF">2022-06-02T16:25:38Z</dcterms:modified>
</cp:coreProperties>
</file>